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'2.3'!$B$3:$AE$73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62913"/>
</workbook>
</file>

<file path=xl/calcChain.xml><?xml version="1.0" encoding="utf-8"?>
<calcChain xmlns="http://schemas.openxmlformats.org/spreadsheetml/2006/main">
  <c r="R7" i="10" l="1"/>
  <c r="N7" i="10"/>
  <c r="J7" i="10"/>
  <c r="H7" i="10"/>
  <c r="P7" i="10"/>
  <c r="L54" i="6" l="1"/>
  <c r="L55" i="6" s="1"/>
  <c r="J54" i="6"/>
  <c r="J55" i="6" s="1"/>
  <c r="I54" i="6"/>
  <c r="I55" i="6" s="1"/>
  <c r="G54" i="6"/>
  <c r="G55" i="6" s="1"/>
  <c r="F54" i="6"/>
  <c r="F55" i="6" s="1"/>
  <c r="E54" i="6"/>
  <c r="E55" i="6" s="1"/>
  <c r="D54" i="6"/>
  <c r="K65" i="6"/>
  <c r="K64" i="6"/>
  <c r="K63" i="6"/>
  <c r="K62" i="6"/>
  <c r="K61" i="6"/>
  <c r="K59" i="6"/>
  <c r="K58" i="6"/>
  <c r="K57" i="6"/>
  <c r="K56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H65" i="6"/>
  <c r="H64" i="6"/>
  <c r="H63" i="6"/>
  <c r="H62" i="6"/>
  <c r="H61" i="6"/>
  <c r="H59" i="6"/>
  <c r="H58" i="6"/>
  <c r="H57" i="6"/>
  <c r="H56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55" i="6" l="1"/>
  <c r="K55" i="6"/>
  <c r="H54" i="6"/>
  <c r="L60" i="6"/>
  <c r="L66" i="6" s="1"/>
  <c r="J60" i="6"/>
  <c r="K60" i="6" s="1"/>
  <c r="I60" i="6"/>
  <c r="G60" i="6"/>
  <c r="F60" i="6"/>
  <c r="E60" i="6"/>
  <c r="D55" i="6"/>
  <c r="D60" i="6" s="1"/>
  <c r="D66" i="6" s="1"/>
  <c r="K66" i="6" l="1"/>
  <c r="H66" i="6"/>
  <c r="H60" i="6"/>
  <c r="H63" i="7"/>
  <c r="H62" i="7"/>
  <c r="H61" i="7"/>
  <c r="H60" i="7"/>
  <c r="H59" i="7"/>
  <c r="H56" i="7"/>
  <c r="H55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I63" i="7"/>
  <c r="G63" i="7"/>
  <c r="F63" i="7"/>
  <c r="E63" i="7"/>
  <c r="D63" i="7"/>
  <c r="I57" i="7"/>
  <c r="I58" i="7" s="1"/>
  <c r="G57" i="7"/>
  <c r="F57" i="7"/>
  <c r="E57" i="7"/>
  <c r="D57" i="7"/>
  <c r="I52" i="7"/>
  <c r="I53" i="7" s="1"/>
  <c r="G52" i="7"/>
  <c r="H52" i="7" s="1"/>
  <c r="F52" i="7"/>
  <c r="E52" i="7"/>
  <c r="D52" i="7"/>
  <c r="D53" i="7" s="1"/>
  <c r="D58" i="7" s="1"/>
  <c r="D64" i="7" s="1"/>
  <c r="I31" i="7"/>
  <c r="G31" i="7"/>
  <c r="H31" i="7" s="1"/>
  <c r="F31" i="7"/>
  <c r="F53" i="7" s="1"/>
  <c r="F58" i="7" s="1"/>
  <c r="F64" i="7" s="1"/>
  <c r="E31" i="7"/>
  <c r="D31" i="7"/>
  <c r="H57" i="7" l="1"/>
  <c r="I64" i="7"/>
  <c r="E53" i="7"/>
  <c r="E58" i="7"/>
  <c r="E64" i="7"/>
  <c r="G53" i="7"/>
  <c r="H53" i="7" s="1"/>
  <c r="I10" i="7"/>
  <c r="L12" i="6"/>
  <c r="M11" i="2"/>
  <c r="M13" i="1"/>
  <c r="G58" i="7" l="1"/>
  <c r="H58" i="7" l="1"/>
  <c r="G64" i="7"/>
  <c r="H64" i="7" s="1"/>
</calcChain>
</file>

<file path=xl/sharedStrings.xml><?xml version="1.0" encoding="utf-8"?>
<sst xmlns="http://schemas.openxmlformats.org/spreadsheetml/2006/main" count="484" uniqueCount="127">
  <si>
    <t xml:space="preserve">BASIC STATISTICAL DATA AS ON  </t>
  </si>
  <si>
    <t>PRIORITY SECTOR ADVANCES OUTSTANDING WITHIN UT CHANDIGARH</t>
  </si>
  <si>
    <t xml:space="preserve"> (AMOUNT IN Rs. CRORE)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</si>
  <si>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</si>
  <si>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</si>
  <si>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</si>
  <si>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</si>
  <si>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</si>
  <si>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</si>
  <si>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</si>
  <si>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</si>
  <si>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</si>
  <si>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</si>
  <si>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</si>
  <si>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</si>
  <si>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</si>
  <si>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</si>
  <si>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</si>
  <si>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</si>
  <si>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</si>
  <si>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</si>
  <si>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</si>
  <si>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</si>
  <si>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</si>
  <si>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</si>
  <si>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</si>
  <si>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</si>
  <si>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</si>
  <si>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</si>
  <si>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</si>
  <si>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</si>
  <si>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</si>
  <si>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</si>
  <si>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</si>
  <si>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</si>
  <si>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</si>
  <si>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</si>
  <si>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</si>
  <si>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</si>
  <si>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</si>
  <si>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</si>
  <si>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</si>
  <si>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</si>
  <si>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</si>
  <si>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</si>
  <si>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</si>
  <si>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</si>
  <si>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</si>
  <si>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</si>
  <si>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</si>
  <si>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</si>
  <si>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</si>
  <si>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</si>
  <si>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</si>
  <si>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</si>
  <si>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</si>
  <si>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</si>
  <si>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</si>
  <si>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</si>
  <si>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</si>
  <si>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</si>
  <si>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</si>
  <si>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</si>
  <si>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</si>
  <si>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</si>
  <si>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</si>
  <si>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</si>
  <si>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</si>
  <si>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</si>
  <si>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</si>
  <si>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</si>
  <si>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</si>
  <si>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</si>
  <si>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</si>
  <si>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</si>
  <si>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>(Amt. Rs. In Crores)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</si>
  <si>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</si>
  <si>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</si>
  <si>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</si>
  <si>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</si>
  <si>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</si>
  <si>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</si>
  <si>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</si>
  <si>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</si>
  <si>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</si>
  <si>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</si>
  <si>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</si>
  <si>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</si>
  <si>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</si>
  <si>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</si>
  <si>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</si>
  <si>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>Annexure - 2.3 contd.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</si>
  <si>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</si>
  <si>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</si>
  <si>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</si>
  <si>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</si>
  <si>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</si>
  <si>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</si>
  <si>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March 2018 (01.01.18 -31.03.18)</t>
  </si>
  <si>
    <t>No. of A/Cs</t>
  </si>
  <si>
    <t>AMT</t>
  </si>
  <si>
    <t xml:space="preserve"> W E A K E R  S E C T O R  A D V A N C E S &amp; DRI O/S WITHIN UT CHANDIGARH    </t>
  </si>
  <si>
    <t xml:space="preserve"> (AMOUNT IN Rs. LAKHS)</t>
  </si>
  <si>
    <t>TOTAL DISBURSEMENT UNDER W.S. FROM 01.04.2017 TO 31.03.2018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</si>
  <si>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</si>
  <si>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</si>
  <si>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</si>
  <si>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</si>
  <si>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</si>
  <si>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Rs. In Crore</t>
  </si>
  <si>
    <t>BANKWISE FINANCIAL ASSISTANCE TO WOMEN BENEFICIARIES  WITHIN UT CHANDIGARH AS AT</t>
  </si>
  <si>
    <t>Sr no</t>
  </si>
  <si>
    <t xml:space="preserve">  O/S Advances as on </t>
  </si>
  <si>
    <t>%Age of Adv to Women to total Adv.</t>
  </si>
  <si>
    <t xml:space="preserve">Total Adv as on </t>
  </si>
  <si>
    <t>31.03.2019</t>
  </si>
  <si>
    <t>BANKWISE OUTSTANDING CREDIT TO MICRO, SMALL &amp; MEDIUM ENTERPRISES (MSME SECTOR) WITHIN UT CHANDIGARH AS ON 31.03.2019</t>
  </si>
  <si>
    <t>Fresh disbursement on 01.04.2018 to 31.03.2019</t>
  </si>
  <si>
    <t xml:space="preserve">  OUT OF PS ADVANCES UNDER</t>
  </si>
  <si>
    <t>ANNEXURE - 10.1</t>
  </si>
  <si>
    <t xml:space="preserve">        ANNEXURE - 10.2</t>
  </si>
  <si>
    <t>Annexure - 10.3</t>
  </si>
  <si>
    <t>ANNEXURE - 10.4</t>
  </si>
  <si>
    <t>ANNEXURE - 10.5</t>
  </si>
  <si>
    <t>Upto the quarter ended March 2019 (01.04.18 -31.03.19)</t>
  </si>
  <si>
    <t>During the quarter (01.01.2019-31.03.2019)</t>
  </si>
  <si>
    <t>During the quarter (01.01.19-31.03.19)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</si>
</sst>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6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0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20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7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3" fillId="0" borderId="4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9" fillId="5" borderId="0" xfId="0" applyFont="1" applyFill="1"/>
    <xf numFmtId="0" fontId="2" fillId="0" borderId="0" xfId="0" applyFont="1" applyAlignment="1">
      <alignment horizontal="center" vertical="center" wrapText="1"/>
    </xf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5" fillId="2" borderId="0" xfId="0" applyNumberFormat="1" applyFont="1" applyFill="1"/>
    <xf numFmtId="2" fontId="3" fillId="0" borderId="0" xfId="0" applyNumberFormat="1" applyFont="1"/>
    <xf numFmtId="2" fontId="35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40" fillId="0" borderId="26" xfId="0" applyNumberFormat="1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vertical="center" wrapText="1"/>
    </xf>
    <xf numFmtId="2" fontId="20" fillId="0" borderId="0" xfId="0" applyNumberFormat="1" applyFont="1"/>
    <xf numFmtId="2" fontId="20" fillId="0" borderId="0" xfId="0" applyNumberFormat="1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2" fontId="43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3" fillId="0" borderId="43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9" fillId="6" borderId="12" xfId="0" applyNumberFormat="1" applyFont="1" applyFill="1" applyBorder="1"/>
    <xf numFmtId="2" fontId="33" fillId="0" borderId="32" xfId="0" applyNumberFormat="1" applyFont="1" applyBorder="1" applyAlignment="1">
      <alignment horizontal="center" vertical="center"/>
    </xf>
    <xf numFmtId="0" fontId="29" fillId="5" borderId="0" xfId="0" applyFont="1" applyFill="1"/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3" fontId="0" fillId="0" borderId="49" xfId="0" applyNumberFormat="1" applyBorder="1"/>
    <xf numFmtId="1" fontId="0" fillId="0" borderId="49" xfId="0" applyNumberFormat="1" applyBorder="1"/>
    <xf numFmtId="0" fontId="29" fillId="0" borderId="49" xfId="0" applyFont="1" applyBorder="1"/>
    <xf numFmtId="2" fontId="29" fillId="0" borderId="49" xfId="0" applyNumberFormat="1" applyFont="1" applyBorder="1"/>
    <xf numFmtId="0" fontId="29" fillId="0" borderId="0" xfId="0" applyFont="1"/>
    <xf numFmtId="0" fontId="29" fillId="5" borderId="49" xfId="0" applyFont="1" applyFill="1" applyBorder="1"/>
    <xf numFmtId="0" fontId="29" fillId="5" borderId="49" xfId="0" applyFont="1" applyFill="1" applyBorder="1"/>
    <xf numFmtId="0" fontId="29" fillId="5" borderId="49" xfId="0" applyFont="1" applyFill="1" applyBorder="1"/>
    <xf numFmtId="0" fontId="45" fillId="0" borderId="49" xfId="0" applyFont="1" applyBorder="1"/>
    <xf numFmtId="2" fontId="45" fillId="0" borderId="49" xfId="0" applyNumberFormat="1" applyFont="1" applyBorder="1"/>
    <xf numFmtId="1" fontId="45" fillId="0" borderId="49" xfId="0" applyNumberFormat="1" applyFont="1" applyBorder="1"/>
    <xf numFmtId="3" fontId="45" fillId="0" borderId="49" xfId="0" applyNumberFormat="1" applyFont="1" applyBorder="1"/>
    <xf numFmtId="0" fontId="33" fillId="5" borderId="49" xfId="0" applyFont="1" applyFill="1" applyBorder="1"/>
    <xf numFmtId="2" fontId="33" fillId="5" borderId="49" xfId="0" applyNumberFormat="1" applyFont="1" applyFill="1" applyBorder="1"/>
    <xf numFmtId="2" fontId="29" fillId="5" borderId="49" xfId="0" applyNumberFormat="1" applyFont="1" applyFill="1" applyBorder="1"/>
    <xf numFmtId="164" fontId="0" fillId="0" borderId="49" xfId="0" applyNumberFormat="1" applyBorder="1"/>
    <xf numFmtId="1" fontId="9" fillId="0" borderId="2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29" fillId="5" borderId="49" xfId="0" applyFont="1" applyFill="1" applyBorder="1"/>
    <xf numFmtId="0" fontId="29" fillId="5" borderId="25" xfId="0" applyFont="1" applyFill="1" applyBorder="1" applyAlignment="1">
      <alignment vertical="center"/>
    </xf>
    <xf numFmtId="0" fontId="29" fillId="5" borderId="26" xfId="0" applyFont="1" applyFill="1" applyBorder="1" applyAlignment="1">
      <alignment vertical="center"/>
    </xf>
    <xf numFmtId="0" fontId="29" fillId="5" borderId="27" xfId="0" applyFont="1" applyFill="1" applyBorder="1" applyAlignment="1">
      <alignment vertical="center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/>
    </xf>
    <xf numFmtId="3" fontId="10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8" xfId="0" applyFont="1" applyFill="1" applyBorder="1" applyAlignment="1">
      <alignment vertical="center" wrapText="1"/>
    </xf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6" fillId="4" borderId="0" xfId="0" applyNumberFormat="1" applyFont="1" applyFill="1" applyAlignment="1">
      <alignment horizontal="center"/>
    </xf>
    <xf numFmtId="1" fontId="38" fillId="6" borderId="0" xfId="0" applyNumberFormat="1" applyFont="1" applyFill="1" applyAlignment="1">
      <alignment horizontal="center"/>
    </xf>
    <xf numFmtId="0" fontId="29" fillId="0" borderId="49" xfId="0" applyFont="1" applyBorder="1"/>
    <xf numFmtId="0" fontId="33" fillId="5" borderId="25" xfId="0" applyFont="1" applyFill="1" applyBorder="1" applyAlignment="1">
      <alignment vertical="center" wrapText="1"/>
    </xf>
    <xf numFmtId="0" fontId="33" fillId="5" borderId="26" xfId="0" applyFont="1" applyFill="1" applyBorder="1" applyAlignment="1">
      <alignment vertical="center" wrapText="1"/>
    </xf>
    <xf numFmtId="0" fontId="33" fillId="5" borderId="27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center" vertical="top" wrapText="1"/>
    </xf>
    <xf numFmtId="2" fontId="41" fillId="0" borderId="13" xfId="0" applyNumberFormat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2" fontId="41" fillId="0" borderId="16" xfId="0" applyNumberFormat="1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2" fontId="41" fillId="0" borderId="1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11" xfId="0" applyBorder="1"/>
    <xf numFmtId="2" fontId="0" fillId="0" borderId="11" xfId="0" applyNumberFormat="1" applyBorder="1"/>
    <xf numFmtId="2" fontId="0" fillId="0" borderId="12" xfId="0" applyNumberFormat="1" applyBorder="1"/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1" fontId="38" fillId="6" borderId="15" xfId="0" applyNumberFormat="1" applyFont="1" applyFill="1" applyBorder="1" applyAlignment="1">
      <alignment horizontal="center" vertical="center"/>
    </xf>
    <xf numFmtId="2" fontId="38" fillId="6" borderId="0" xfId="0" applyNumberFormat="1" applyFont="1" applyFill="1" applyAlignment="1">
      <alignment horizontal="center" vertical="center"/>
    </xf>
    <xf numFmtId="0" fontId="0" fillId="5" borderId="49" xfId="0" applyFill="1" applyBorder="1"/>
    <xf numFmtId="0" fontId="0" fillId="0" borderId="49" xfId="0" applyBorder="1"/>
    <xf numFmtId="0" fontId="42" fillId="0" borderId="45" xfId="0" applyFont="1" applyBorder="1" applyAlignment="1">
      <alignment horizontal="center" vertical="top" wrapText="1"/>
    </xf>
    <xf numFmtId="0" fontId="42" fillId="0" borderId="46" xfId="0" applyFont="1" applyBorder="1" applyAlignment="1">
      <alignment horizontal="center" vertical="top" wrapText="1"/>
    </xf>
    <xf numFmtId="0" fontId="44" fillId="0" borderId="38" xfId="0" applyFont="1" applyBorder="1" applyAlignment="1">
      <alignment horizontal="center" vertical="top" wrapText="1"/>
    </xf>
    <xf numFmtId="0" fontId="44" fillId="0" borderId="39" xfId="0" applyFont="1" applyBorder="1" applyAlignment="1">
      <alignment horizontal="center" vertical="top" wrapText="1"/>
    </xf>
    <xf numFmtId="0" fontId="42" fillId="0" borderId="47" xfId="0" applyFont="1" applyBorder="1" applyAlignment="1">
      <alignment horizontal="center" vertical="top" wrapText="1"/>
    </xf>
    <xf numFmtId="0" fontId="42" fillId="0" borderId="48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0" fontId="43" fillId="0" borderId="40" xfId="0" applyFont="1" applyBorder="1" applyAlignment="1">
      <alignment horizontal="center" vertical="top" wrapText="1"/>
    </xf>
    <xf numFmtId="0" fontId="43" fillId="0" borderId="41" xfId="0" applyFont="1" applyBorder="1" applyAlignment="1">
      <alignment horizontal="center" vertical="top" wrapText="1"/>
    </xf>
    <xf numFmtId="0" fontId="43" fillId="0" borderId="42" xfId="0" applyFont="1" applyBorder="1" applyAlignment="1">
      <alignment horizontal="center" vertical="top" wrapText="1"/>
    </xf>
    <xf numFmtId="0" fontId="43" fillId="0" borderId="43" xfId="0" applyFont="1" applyBorder="1" applyAlignment="1">
      <alignment horizontal="center" vertical="top" wrapText="1"/>
    </xf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abSelected="1" topLeftCell="A3" zoomScale="80" zoomScaleNormal="80" workbookViewId="0">
      <pane xSplit="3" ySplit="11" topLeftCell="D15" activePane="bottomRight" state="frozen"/>
      <selection activeCell="A3" sqref="A3"/>
      <selection pane="topRight" activeCell="D3" sqref="D3"/>
      <selection pane="bottomLeft" activeCell="A14" sqref="A14"/>
      <selection pane="bottomRight" activeCell="H9" sqref="H9"/>
    </sheetView>
  </sheetViews>
  <sheetFormatPr defaultRowHeight="15"/>
  <cols>
    <col min="2" max="2" width="5.5703125" style="55" customWidth="1"/>
    <col min="3" max="3" width="28.85546875" customWidth="1"/>
    <col min="4" max="4" width="9.5703125" customWidth="1"/>
    <col min="5" max="5" width="9.28515625" style="75" bestFit="1" customWidth="1"/>
    <col min="7" max="7" width="9.85546875" style="75" bestFit="1" customWidth="1"/>
    <col min="9" max="9" width="11.28515625" style="75" customWidth="1"/>
    <col min="10" max="10" width="10.5703125" customWidth="1"/>
    <col min="11" max="11" width="18.5703125" style="75" customWidth="1"/>
    <col min="12" max="13" width="14" style="75" customWidth="1"/>
  </cols>
  <sheetData>
    <row r="3" spans="1:15" ht="22.5">
      <c r="C3" s="1"/>
      <c r="D3" s="2"/>
      <c r="E3" s="70"/>
      <c r="F3" s="2"/>
      <c r="G3" s="70"/>
      <c r="H3" s="3"/>
      <c r="I3" s="147" t="s">
        <v>119</v>
      </c>
      <c r="J3" s="147"/>
      <c r="K3" s="147"/>
      <c r="L3" s="147"/>
      <c r="M3" s="84"/>
      <c r="N3" s="4"/>
    </row>
    <row r="4" spans="1:15" ht="18">
      <c r="C4" s="1"/>
      <c r="D4" s="2"/>
      <c r="E4" s="70"/>
      <c r="F4" s="2"/>
      <c r="G4" s="70"/>
      <c r="H4" s="3"/>
      <c r="I4" s="77"/>
      <c r="J4" s="6"/>
      <c r="K4" s="79"/>
      <c r="L4" s="43"/>
      <c r="M4" s="43"/>
      <c r="N4" s="4"/>
    </row>
    <row r="5" spans="1:15" ht="23.25">
      <c r="C5" s="146" t="s">
        <v>0</v>
      </c>
      <c r="D5" s="146"/>
      <c r="E5" s="146"/>
      <c r="F5" s="146"/>
      <c r="G5" s="146"/>
      <c r="H5" s="146"/>
      <c r="I5" s="146"/>
      <c r="J5" s="146"/>
      <c r="K5" s="80" t="s">
        <v>115</v>
      </c>
      <c r="L5" s="82"/>
      <c r="M5" s="85"/>
      <c r="N5" s="4"/>
    </row>
    <row r="6" spans="1:15" ht="18.75">
      <c r="C6" s="8"/>
      <c r="D6" s="8"/>
      <c r="E6" s="71"/>
      <c r="F6" s="8"/>
      <c r="G6" s="71"/>
      <c r="H6" s="8"/>
      <c r="I6" s="71"/>
      <c r="J6" s="9"/>
      <c r="K6" s="81"/>
      <c r="L6" s="43"/>
      <c r="M6" s="43"/>
      <c r="N6" s="4"/>
    </row>
    <row r="7" spans="1:15" ht="18">
      <c r="C7" s="57" t="s">
        <v>1</v>
      </c>
      <c r="D7" s="10"/>
      <c r="E7" s="72"/>
      <c r="F7" s="10"/>
      <c r="G7" s="72"/>
      <c r="H7" s="10"/>
      <c r="I7" s="77"/>
      <c r="J7" s="11"/>
      <c r="K7" s="81"/>
      <c r="L7" s="47"/>
      <c r="M7" s="47"/>
      <c r="N7" s="16"/>
      <c r="O7" s="17"/>
    </row>
    <row r="8" spans="1:15" ht="15.75">
      <c r="C8" s="12"/>
      <c r="D8" s="12"/>
      <c r="E8" s="73"/>
      <c r="F8" s="12"/>
      <c r="G8" s="73"/>
      <c r="H8" s="12"/>
      <c r="I8" s="73"/>
      <c r="J8" s="11"/>
      <c r="K8" s="81"/>
      <c r="L8" s="43"/>
      <c r="M8" s="43"/>
      <c r="N8" s="4"/>
    </row>
    <row r="9" spans="1:15" ht="15.75">
      <c r="C9" s="18"/>
      <c r="D9" s="18"/>
      <c r="E9" s="74"/>
      <c r="F9" s="19"/>
      <c r="G9" s="76"/>
      <c r="H9" s="20" t="s">
        <v>2</v>
      </c>
      <c r="I9" s="78"/>
      <c r="J9" s="19"/>
      <c r="K9" s="76"/>
      <c r="L9" s="83"/>
      <c r="M9" s="83"/>
      <c r="N9" s="13"/>
    </row>
    <row r="10" spans="1:15" ht="16.5" customHeight="1">
      <c r="B10" s="139" t="s">
        <v>3</v>
      </c>
      <c r="C10" s="148" t="s">
        <v>4</v>
      </c>
      <c r="D10" s="136" t="s">
        <v>5</v>
      </c>
      <c r="E10" s="136"/>
      <c r="F10" s="136" t="s">
        <v>6</v>
      </c>
      <c r="G10" s="136"/>
      <c r="H10" s="136" t="s">
        <v>7</v>
      </c>
      <c r="I10" s="136"/>
      <c r="J10" s="151" t="s">
        <v>8</v>
      </c>
      <c r="K10" s="152"/>
      <c r="L10" s="144" t="s">
        <v>9</v>
      </c>
      <c r="M10" s="144" t="s">
        <v>10</v>
      </c>
      <c r="N10" s="14"/>
    </row>
    <row r="11" spans="1:15" ht="31.5" customHeight="1">
      <c r="B11" s="140"/>
      <c r="C11" s="149"/>
      <c r="D11" s="136"/>
      <c r="E11" s="136"/>
      <c r="F11" s="136"/>
      <c r="G11" s="136"/>
      <c r="H11" s="136"/>
      <c r="I11" s="136"/>
      <c r="J11" s="153"/>
      <c r="K11" s="154"/>
      <c r="L11" s="145"/>
      <c r="M11" s="145"/>
      <c r="N11" s="14"/>
    </row>
    <row r="12" spans="1:15" ht="21.75" customHeight="1">
      <c r="B12" s="140"/>
      <c r="C12" s="149"/>
      <c r="D12" s="136" t="s">
        <v>11</v>
      </c>
      <c r="E12" s="155" t="s">
        <v>12</v>
      </c>
      <c r="F12" s="136" t="s">
        <v>11</v>
      </c>
      <c r="G12" s="155" t="s">
        <v>12</v>
      </c>
      <c r="H12" s="136" t="s">
        <v>11</v>
      </c>
      <c r="I12" s="155" t="s">
        <v>12</v>
      </c>
      <c r="J12" s="136" t="s">
        <v>11</v>
      </c>
      <c r="K12" s="142" t="s">
        <v>12</v>
      </c>
      <c r="L12" s="157"/>
      <c r="M12" s="145"/>
      <c r="N12" s="14"/>
    </row>
    <row r="13" spans="1:15" ht="45" customHeight="1">
      <c r="B13" s="141"/>
      <c r="C13" s="150"/>
      <c r="D13" s="137"/>
      <c r="E13" s="156"/>
      <c r="F13" s="137"/>
      <c r="G13" s="156"/>
      <c r="H13" s="137"/>
      <c r="I13" s="156"/>
      <c r="J13" s="137"/>
      <c r="K13" s="143"/>
      <c r="L13" s="158"/>
      <c r="M13" s="86" t="str">
        <f>K5</f>
        <v>31.03.2019</v>
      </c>
      <c r="N13" s="14"/>
    </row>
    <row r="14" spans="1:15">
      <c r="A14" s="116"/>
      <c r="B14" s="118">
        <v>1</v>
      </c>
      <c r="C14" s="116" t="s">
        <v>13</v>
      </c>
      <c r="D14" s="116">
        <v>117</v>
      </c>
      <c r="E14" s="119">
        <v>191.37719999999999</v>
      </c>
      <c r="F14" s="116">
        <v>569</v>
      </c>
      <c r="G14" s="119">
        <v>291.95870000000002</v>
      </c>
      <c r="H14" s="116">
        <v>909</v>
      </c>
      <c r="I14" s="119">
        <v>141.01329999999999</v>
      </c>
      <c r="J14" s="116">
        <v>1595</v>
      </c>
      <c r="K14" s="119">
        <v>624.3492</v>
      </c>
      <c r="L14" s="119">
        <v>12.13</v>
      </c>
      <c r="M14" s="119">
        <v>5148.82</v>
      </c>
    </row>
    <row r="15" spans="1:15">
      <c r="A15" s="116"/>
      <c r="B15" s="118">
        <v>2</v>
      </c>
      <c r="C15" s="116" t="s">
        <v>14</v>
      </c>
      <c r="D15" s="116">
        <v>11</v>
      </c>
      <c r="E15" s="119">
        <v>12.9381</v>
      </c>
      <c r="F15" s="116">
        <v>1050</v>
      </c>
      <c r="G15" s="119">
        <v>284.70519999999999</v>
      </c>
      <c r="H15" s="116">
        <v>337</v>
      </c>
      <c r="I15" s="119">
        <v>29.280899999999999</v>
      </c>
      <c r="J15" s="116">
        <v>1398</v>
      </c>
      <c r="K15" s="119">
        <v>326.92419999999998</v>
      </c>
      <c r="L15" s="119">
        <v>30.38</v>
      </c>
      <c r="M15" s="119">
        <v>1075.9650999999999</v>
      </c>
    </row>
    <row r="16" spans="1:15">
      <c r="A16" s="116"/>
      <c r="B16" s="118">
        <v>3</v>
      </c>
      <c r="C16" s="116" t="s">
        <v>15</v>
      </c>
      <c r="D16" s="116">
        <v>154</v>
      </c>
      <c r="E16" s="119">
        <v>61.95</v>
      </c>
      <c r="F16" s="116">
        <v>536</v>
      </c>
      <c r="G16" s="119">
        <v>73.67</v>
      </c>
      <c r="H16" s="116">
        <v>338</v>
      </c>
      <c r="I16" s="119">
        <v>39.92</v>
      </c>
      <c r="J16" s="120">
        <v>1027</v>
      </c>
      <c r="K16" s="119">
        <v>175.46</v>
      </c>
      <c r="L16" s="119">
        <v>24.34</v>
      </c>
      <c r="M16" s="119">
        <v>720.81</v>
      </c>
    </row>
    <row r="17" spans="1:13">
      <c r="A17" s="116"/>
      <c r="B17" s="118">
        <v>4</v>
      </c>
      <c r="C17" s="116" t="s">
        <v>16</v>
      </c>
      <c r="D17" s="116">
        <v>140</v>
      </c>
      <c r="E17" s="119">
        <v>6.8981000000000003</v>
      </c>
      <c r="F17" s="116">
        <v>467</v>
      </c>
      <c r="G17" s="119">
        <v>718.67759999999998</v>
      </c>
      <c r="H17" s="116">
        <v>993</v>
      </c>
      <c r="I17" s="119">
        <v>907.69640000000004</v>
      </c>
      <c r="J17" s="116">
        <v>1506</v>
      </c>
      <c r="K17" s="119">
        <v>1625.0319</v>
      </c>
      <c r="L17" s="119">
        <v>27.43</v>
      </c>
      <c r="M17" s="119">
        <v>5923.6193999999996</v>
      </c>
    </row>
    <row r="18" spans="1:13">
      <c r="A18" s="116"/>
      <c r="B18" s="118">
        <v>5</v>
      </c>
      <c r="C18" s="116" t="s">
        <v>17</v>
      </c>
      <c r="D18" s="116">
        <v>5</v>
      </c>
      <c r="E18" s="119">
        <v>3.7014999999999998</v>
      </c>
      <c r="F18" s="116">
        <v>184</v>
      </c>
      <c r="G18" s="119">
        <v>45.686999999999998</v>
      </c>
      <c r="H18" s="116">
        <v>198</v>
      </c>
      <c r="I18" s="119">
        <v>20.882899999999999</v>
      </c>
      <c r="J18" s="116">
        <v>386</v>
      </c>
      <c r="K18" s="119">
        <v>63.066400000000002</v>
      </c>
      <c r="L18" s="119">
        <v>24.15</v>
      </c>
      <c r="M18" s="119">
        <v>261.16860000000003</v>
      </c>
    </row>
    <row r="19" spans="1:13">
      <c r="A19" s="116"/>
      <c r="B19" s="118">
        <v>6</v>
      </c>
      <c r="C19" s="116" t="s">
        <v>18</v>
      </c>
      <c r="D19" s="116">
        <v>128</v>
      </c>
      <c r="E19" s="119">
        <v>167.78120000000001</v>
      </c>
      <c r="F19" s="116">
        <v>2148</v>
      </c>
      <c r="G19" s="119">
        <v>1027.9159</v>
      </c>
      <c r="H19" s="116">
        <v>658</v>
      </c>
      <c r="I19" s="119">
        <v>47.727899999999998</v>
      </c>
      <c r="J19" s="116">
        <v>2907</v>
      </c>
      <c r="K19" s="119">
        <v>1241.5568000000001</v>
      </c>
      <c r="L19" s="119">
        <v>32.67</v>
      </c>
      <c r="M19" s="119">
        <v>3800.5859999999998</v>
      </c>
    </row>
    <row r="20" spans="1:13">
      <c r="A20" s="116"/>
      <c r="B20" s="118">
        <v>7</v>
      </c>
      <c r="C20" s="116" t="s">
        <v>19</v>
      </c>
      <c r="D20" s="116">
        <v>133</v>
      </c>
      <c r="E20" s="119">
        <v>71.199299999999994</v>
      </c>
      <c r="F20" s="116">
        <v>1113</v>
      </c>
      <c r="G20" s="119">
        <v>141.39189999999999</v>
      </c>
      <c r="H20" s="116">
        <v>631</v>
      </c>
      <c r="I20" s="119">
        <v>60.852200000000003</v>
      </c>
      <c r="J20" s="116">
        <v>1829</v>
      </c>
      <c r="K20" s="119">
        <v>270.97320000000002</v>
      </c>
      <c r="L20" s="119">
        <v>20.81</v>
      </c>
      <c r="M20" s="119">
        <v>1302.0157999999999</v>
      </c>
    </row>
    <row r="21" spans="1:13">
      <c r="A21" s="116"/>
      <c r="B21" s="118">
        <v>8</v>
      </c>
      <c r="C21" s="116" t="s">
        <v>20</v>
      </c>
      <c r="D21" s="116">
        <v>11</v>
      </c>
      <c r="E21" s="119">
        <v>1.4397</v>
      </c>
      <c r="F21" s="116">
        <v>252</v>
      </c>
      <c r="G21" s="119">
        <v>72.9011</v>
      </c>
      <c r="H21" s="116">
        <v>161</v>
      </c>
      <c r="I21" s="119">
        <v>10.816000000000001</v>
      </c>
      <c r="J21" s="116">
        <v>421</v>
      </c>
      <c r="K21" s="119">
        <v>85.016000000000005</v>
      </c>
      <c r="L21" s="119">
        <v>21.91</v>
      </c>
      <c r="M21" s="119">
        <v>388.07799999999997</v>
      </c>
    </row>
    <row r="22" spans="1:13">
      <c r="A22" s="116"/>
      <c r="B22" s="118">
        <v>9</v>
      </c>
      <c r="C22" s="116" t="s">
        <v>21</v>
      </c>
      <c r="D22" s="116">
        <v>0</v>
      </c>
      <c r="E22" s="119">
        <v>0</v>
      </c>
      <c r="F22" s="116">
        <v>45</v>
      </c>
      <c r="G22" s="119">
        <v>7.4211999999999998</v>
      </c>
      <c r="H22" s="116">
        <v>77</v>
      </c>
      <c r="I22" s="119">
        <v>3.7923</v>
      </c>
      <c r="J22" s="116">
        <v>122</v>
      </c>
      <c r="K22" s="119">
        <v>11.2135</v>
      </c>
      <c r="L22" s="119">
        <v>19.18</v>
      </c>
      <c r="M22" s="119">
        <v>58.45</v>
      </c>
    </row>
    <row r="23" spans="1:13">
      <c r="A23" s="116"/>
      <c r="B23" s="118">
        <v>10</v>
      </c>
      <c r="C23" s="116" t="s">
        <v>22</v>
      </c>
      <c r="D23" s="116">
        <v>9</v>
      </c>
      <c r="E23" s="119">
        <v>3.2924000000000002</v>
      </c>
      <c r="F23" s="116">
        <v>1421</v>
      </c>
      <c r="G23" s="119">
        <v>69.725300000000004</v>
      </c>
      <c r="H23" s="116">
        <v>191</v>
      </c>
      <c r="I23" s="119">
        <v>17.404199999999999</v>
      </c>
      <c r="J23" s="116">
        <v>1621</v>
      </c>
      <c r="K23" s="119">
        <v>90.421499999999995</v>
      </c>
      <c r="L23" s="119">
        <v>3.92</v>
      </c>
      <c r="M23" s="119">
        <v>2307.0718000000002</v>
      </c>
    </row>
    <row r="24" spans="1:13">
      <c r="A24" s="116"/>
      <c r="B24" s="118">
        <v>11</v>
      </c>
      <c r="C24" s="116" t="s">
        <v>23</v>
      </c>
      <c r="D24" s="116">
        <v>260</v>
      </c>
      <c r="E24" s="119">
        <v>438.86</v>
      </c>
      <c r="F24" s="116">
        <v>749</v>
      </c>
      <c r="G24" s="119">
        <v>588.03599999999994</v>
      </c>
      <c r="H24" s="116">
        <v>667</v>
      </c>
      <c r="I24" s="119">
        <v>155.5334</v>
      </c>
      <c r="J24" s="116">
        <v>1636</v>
      </c>
      <c r="K24" s="119">
        <v>1179.9494</v>
      </c>
      <c r="L24" s="119">
        <v>92.05</v>
      </c>
      <c r="M24" s="119">
        <v>1281.8524</v>
      </c>
    </row>
    <row r="25" spans="1:13">
      <c r="A25" s="116"/>
      <c r="B25" s="118">
        <v>12</v>
      </c>
      <c r="C25" s="116" t="s">
        <v>24</v>
      </c>
      <c r="D25" s="116">
        <v>31</v>
      </c>
      <c r="E25" s="119">
        <v>4.8030999999999997</v>
      </c>
      <c r="F25" s="116">
        <v>773</v>
      </c>
      <c r="G25" s="119">
        <v>160.3304</v>
      </c>
      <c r="H25" s="116">
        <v>680</v>
      </c>
      <c r="I25" s="119">
        <v>54.218800000000002</v>
      </c>
      <c r="J25" s="116">
        <v>1484</v>
      </c>
      <c r="K25" s="119">
        <v>219.35230000000001</v>
      </c>
      <c r="L25" s="119">
        <v>11.16</v>
      </c>
      <c r="M25" s="119">
        <v>1964.8078</v>
      </c>
    </row>
    <row r="26" spans="1:13">
      <c r="A26" s="116"/>
      <c r="B26" s="118">
        <v>13</v>
      </c>
      <c r="C26" s="116" t="s">
        <v>25</v>
      </c>
      <c r="D26" s="116">
        <v>95</v>
      </c>
      <c r="E26" s="119">
        <v>18.016200000000001</v>
      </c>
      <c r="F26" s="116">
        <v>1798</v>
      </c>
      <c r="G26" s="119">
        <v>445.97730000000001</v>
      </c>
      <c r="H26" s="116">
        <v>1762</v>
      </c>
      <c r="I26" s="119">
        <v>111.7933</v>
      </c>
      <c r="J26" s="116">
        <v>3655</v>
      </c>
      <c r="K26" s="119">
        <v>575.78679999999997</v>
      </c>
      <c r="L26" s="119">
        <v>38.6</v>
      </c>
      <c r="M26" s="119">
        <v>1491.7166999999999</v>
      </c>
    </row>
    <row r="27" spans="1:13">
      <c r="A27" s="116"/>
      <c r="B27" s="118">
        <v>14</v>
      </c>
      <c r="C27" s="116" t="s">
        <v>26</v>
      </c>
      <c r="D27" s="116">
        <v>578</v>
      </c>
      <c r="E27" s="119">
        <v>161.49629999999999</v>
      </c>
      <c r="F27" s="116">
        <v>2658</v>
      </c>
      <c r="G27" s="119">
        <v>680.57989999999995</v>
      </c>
      <c r="H27" s="116">
        <v>1763</v>
      </c>
      <c r="I27" s="119">
        <v>75.316599999999994</v>
      </c>
      <c r="J27" s="116">
        <v>4998</v>
      </c>
      <c r="K27" s="119">
        <v>917.39269999999999</v>
      </c>
      <c r="L27" s="119">
        <v>5.65</v>
      </c>
      <c r="M27" s="119">
        <v>16251.0353</v>
      </c>
    </row>
    <row r="28" spans="1:13">
      <c r="A28" s="116"/>
      <c r="B28" s="118">
        <v>15</v>
      </c>
      <c r="C28" s="116" t="s">
        <v>27</v>
      </c>
      <c r="D28" s="116">
        <v>84</v>
      </c>
      <c r="E28" s="119">
        <v>126.88</v>
      </c>
      <c r="F28" s="116">
        <v>3093</v>
      </c>
      <c r="G28" s="119">
        <v>1380.3</v>
      </c>
      <c r="H28" s="116">
        <v>19481</v>
      </c>
      <c r="I28" s="119">
        <v>2763.67</v>
      </c>
      <c r="J28" s="116">
        <v>21598</v>
      </c>
      <c r="K28" s="119">
        <v>3879.85</v>
      </c>
      <c r="L28" s="119">
        <v>31.77</v>
      </c>
      <c r="M28" s="119">
        <v>12212</v>
      </c>
    </row>
    <row r="29" spans="1:13">
      <c r="A29" s="116"/>
      <c r="B29" s="118">
        <v>16</v>
      </c>
      <c r="C29" s="116" t="s">
        <v>28</v>
      </c>
      <c r="D29" s="116">
        <v>11</v>
      </c>
      <c r="E29" s="119">
        <v>4.0038</v>
      </c>
      <c r="F29" s="116">
        <v>369</v>
      </c>
      <c r="G29" s="119">
        <v>38.363</v>
      </c>
      <c r="H29" s="116">
        <v>161</v>
      </c>
      <c r="I29" s="119">
        <v>13.737500000000001</v>
      </c>
      <c r="J29" s="116">
        <v>541</v>
      </c>
      <c r="K29" s="119">
        <v>56.104300000000002</v>
      </c>
      <c r="L29" s="119">
        <v>3.69</v>
      </c>
      <c r="M29" s="119">
        <v>1521.4586999999999</v>
      </c>
    </row>
    <row r="30" spans="1:13">
      <c r="A30" s="116"/>
      <c r="B30" s="118">
        <v>17</v>
      </c>
      <c r="C30" s="116" t="s">
        <v>29</v>
      </c>
      <c r="D30" s="116">
        <v>212</v>
      </c>
      <c r="E30" s="119">
        <v>7.1688999999999998</v>
      </c>
      <c r="F30" s="116">
        <v>714</v>
      </c>
      <c r="G30" s="119">
        <v>103.38939999999999</v>
      </c>
      <c r="H30" s="116">
        <v>239</v>
      </c>
      <c r="I30" s="119">
        <v>35.155099999999997</v>
      </c>
      <c r="J30" s="116">
        <v>1120</v>
      </c>
      <c r="K30" s="119">
        <v>129.4691</v>
      </c>
      <c r="L30" s="119">
        <v>10.26</v>
      </c>
      <c r="M30" s="119">
        <v>1262.0996</v>
      </c>
    </row>
    <row r="31" spans="1:13">
      <c r="A31" s="116"/>
      <c r="B31" s="118">
        <v>18</v>
      </c>
      <c r="C31" s="116" t="s">
        <v>30</v>
      </c>
      <c r="D31" s="116">
        <v>152</v>
      </c>
      <c r="E31" s="119">
        <v>108.07</v>
      </c>
      <c r="F31" s="116">
        <v>1578</v>
      </c>
      <c r="G31" s="119">
        <v>1068.17</v>
      </c>
      <c r="H31" s="116">
        <v>1321</v>
      </c>
      <c r="I31" s="119">
        <v>78.010000000000005</v>
      </c>
      <c r="J31" s="116">
        <v>3051</v>
      </c>
      <c r="K31" s="119">
        <v>1254.25</v>
      </c>
      <c r="L31" s="119">
        <v>42.97</v>
      </c>
      <c r="M31" s="119">
        <v>2919.0113000000001</v>
      </c>
    </row>
    <row r="32" spans="1:13">
      <c r="A32" s="116"/>
      <c r="B32" s="118">
        <v>19</v>
      </c>
      <c r="C32" s="116" t="s">
        <v>31</v>
      </c>
      <c r="D32" s="116">
        <v>48</v>
      </c>
      <c r="E32" s="119">
        <v>4.1437999999999997</v>
      </c>
      <c r="F32" s="116">
        <v>128</v>
      </c>
      <c r="G32" s="119">
        <v>27.322900000000001</v>
      </c>
      <c r="H32" s="116">
        <v>287</v>
      </c>
      <c r="I32" s="119">
        <v>45.047199999999997</v>
      </c>
      <c r="J32" s="116">
        <v>462</v>
      </c>
      <c r="K32" s="119">
        <v>76.500100000000003</v>
      </c>
      <c r="L32" s="119">
        <v>94.62</v>
      </c>
      <c r="M32" s="119">
        <v>80.8536</v>
      </c>
    </row>
    <row r="33" spans="1:13">
      <c r="A33" s="116"/>
      <c r="B33" s="118">
        <v>20</v>
      </c>
      <c r="C33" s="116" t="s">
        <v>32</v>
      </c>
      <c r="D33" s="116">
        <v>85</v>
      </c>
      <c r="E33" s="119">
        <v>12.777699999999999</v>
      </c>
      <c r="F33" s="116">
        <v>676</v>
      </c>
      <c r="G33" s="119">
        <v>84.944000000000003</v>
      </c>
      <c r="H33" s="116">
        <v>506</v>
      </c>
      <c r="I33" s="119">
        <v>43.075800000000001</v>
      </c>
      <c r="J33" s="116">
        <v>1038</v>
      </c>
      <c r="K33" s="119">
        <v>122.655</v>
      </c>
      <c r="L33" s="119">
        <v>52.24</v>
      </c>
      <c r="M33" s="119">
        <v>234.7869</v>
      </c>
    </row>
    <row r="34" spans="1:13" s="115" customFormat="1">
      <c r="A34" s="117"/>
      <c r="B34" s="138" t="s">
        <v>33</v>
      </c>
      <c r="C34" s="138"/>
      <c r="D34" s="117">
        <v>2264</v>
      </c>
      <c r="E34" s="117">
        <v>1406.8</v>
      </c>
      <c r="F34" s="117">
        <v>20321</v>
      </c>
      <c r="G34" s="117">
        <v>7311.47</v>
      </c>
      <c r="H34" s="117">
        <v>31360</v>
      </c>
      <c r="I34" s="117">
        <v>4654.9399999999996</v>
      </c>
      <c r="J34" s="117">
        <v>52395</v>
      </c>
      <c r="K34" s="117">
        <v>12925.32</v>
      </c>
      <c r="L34" s="117">
        <v>21.47</v>
      </c>
      <c r="M34" s="117">
        <v>60206.21</v>
      </c>
    </row>
    <row r="35" spans="1:13">
      <c r="A35" s="116"/>
      <c r="B35" s="118">
        <v>21</v>
      </c>
      <c r="C35" s="116" t="s">
        <v>34</v>
      </c>
      <c r="D35" s="116">
        <v>11</v>
      </c>
      <c r="E35" s="119">
        <v>0.32990000000000003</v>
      </c>
      <c r="F35" s="116">
        <v>40</v>
      </c>
      <c r="G35" s="119">
        <v>47.736400000000003</v>
      </c>
      <c r="H35" s="116">
        <v>3</v>
      </c>
      <c r="I35" s="119">
        <v>9.6199999999999994E-2</v>
      </c>
      <c r="J35" s="116">
        <v>54</v>
      </c>
      <c r="K35" s="119">
        <v>48.162500000000001</v>
      </c>
      <c r="L35" s="119">
        <v>41.86</v>
      </c>
      <c r="M35" s="119">
        <v>115.0514</v>
      </c>
    </row>
    <row r="36" spans="1:13">
      <c r="A36" s="116"/>
      <c r="B36" s="118">
        <v>22</v>
      </c>
      <c r="C36" s="116" t="s">
        <v>35</v>
      </c>
      <c r="D36" s="116">
        <v>0</v>
      </c>
      <c r="E36" s="119">
        <v>0</v>
      </c>
      <c r="F36" s="116">
        <v>12</v>
      </c>
      <c r="G36" s="119">
        <v>2.8500000000000001E-2</v>
      </c>
      <c r="H36" s="116">
        <v>1</v>
      </c>
      <c r="I36" s="119">
        <v>1.5E-3</v>
      </c>
      <c r="J36" s="116">
        <v>12</v>
      </c>
      <c r="K36" s="119">
        <v>0.03</v>
      </c>
      <c r="L36" s="119">
        <v>0.23</v>
      </c>
      <c r="M36" s="119">
        <v>13.251300000000001</v>
      </c>
    </row>
    <row r="37" spans="1:13">
      <c r="A37" s="116"/>
      <c r="B37" s="118">
        <v>23</v>
      </c>
      <c r="C37" s="116" t="s">
        <v>36</v>
      </c>
      <c r="D37" s="116">
        <v>0</v>
      </c>
      <c r="E37" s="119">
        <v>0</v>
      </c>
      <c r="F37" s="116">
        <v>0</v>
      </c>
      <c r="G37" s="119">
        <v>0</v>
      </c>
      <c r="H37" s="116">
        <v>16</v>
      </c>
      <c r="I37" s="119">
        <v>0.39100000000000001</v>
      </c>
      <c r="J37" s="116">
        <v>16</v>
      </c>
      <c r="K37" s="119">
        <v>0.39100000000000001</v>
      </c>
      <c r="L37" s="119">
        <v>6.58</v>
      </c>
      <c r="M37" s="119">
        <v>5.94</v>
      </c>
    </row>
    <row r="38" spans="1:13">
      <c r="A38" s="116"/>
      <c r="B38" s="118">
        <v>24</v>
      </c>
      <c r="C38" s="116" t="s">
        <v>37</v>
      </c>
      <c r="D38" s="116">
        <v>136</v>
      </c>
      <c r="E38" s="119">
        <v>2.3222</v>
      </c>
      <c r="F38" s="116">
        <v>35</v>
      </c>
      <c r="G38" s="119">
        <v>21.965800000000002</v>
      </c>
      <c r="H38" s="116">
        <v>33</v>
      </c>
      <c r="I38" s="119">
        <v>2.3567999999999998</v>
      </c>
      <c r="J38" s="116">
        <v>204</v>
      </c>
      <c r="K38" s="119">
        <v>26.6448</v>
      </c>
      <c r="L38" s="119">
        <v>4.6900000000000004</v>
      </c>
      <c r="M38" s="119">
        <v>567.73080000000004</v>
      </c>
    </row>
    <row r="39" spans="1:13">
      <c r="A39" s="116"/>
      <c r="B39" s="118">
        <v>25</v>
      </c>
      <c r="C39" s="116" t="s">
        <v>38</v>
      </c>
      <c r="D39" s="116">
        <v>412</v>
      </c>
      <c r="E39" s="119">
        <v>135.83699999999999</v>
      </c>
      <c r="F39" s="116">
        <v>4480</v>
      </c>
      <c r="G39" s="119">
        <v>829.06389999999999</v>
      </c>
      <c r="H39" s="116">
        <v>1237</v>
      </c>
      <c r="I39" s="119">
        <v>35.316600000000001</v>
      </c>
      <c r="J39" s="116">
        <v>6129</v>
      </c>
      <c r="K39" s="119">
        <v>1000.2175</v>
      </c>
      <c r="L39" s="119">
        <v>29.42</v>
      </c>
      <c r="M39" s="119">
        <v>3399.4041999999999</v>
      </c>
    </row>
    <row r="40" spans="1:13">
      <c r="A40" s="116"/>
      <c r="B40" s="118">
        <v>26</v>
      </c>
      <c r="C40" s="116" t="s">
        <v>39</v>
      </c>
      <c r="D40" s="116">
        <v>185</v>
      </c>
      <c r="E40" s="119">
        <v>28.23</v>
      </c>
      <c r="F40" s="116">
        <v>592</v>
      </c>
      <c r="G40" s="119">
        <v>185.22</v>
      </c>
      <c r="H40" s="116">
        <v>839</v>
      </c>
      <c r="I40" s="119">
        <v>68.569999999999993</v>
      </c>
      <c r="J40" s="116">
        <v>1616</v>
      </c>
      <c r="K40" s="119">
        <v>282.02</v>
      </c>
      <c r="L40" s="119">
        <v>75.36</v>
      </c>
      <c r="M40" s="119">
        <v>374.25</v>
      </c>
    </row>
    <row r="41" spans="1:13">
      <c r="A41" s="116"/>
      <c r="B41" s="118">
        <v>27</v>
      </c>
      <c r="C41" s="116" t="s">
        <v>40</v>
      </c>
      <c r="D41" s="116">
        <v>2086</v>
      </c>
      <c r="E41" s="119">
        <v>88.292400000000001</v>
      </c>
      <c r="F41" s="116">
        <v>3840</v>
      </c>
      <c r="G41" s="119">
        <v>695.90260000000001</v>
      </c>
      <c r="H41" s="116">
        <v>869</v>
      </c>
      <c r="I41" s="119">
        <v>61.242100000000001</v>
      </c>
      <c r="J41" s="116">
        <v>6795</v>
      </c>
      <c r="K41" s="119">
        <v>845.43709999999999</v>
      </c>
      <c r="L41" s="119">
        <v>37.46</v>
      </c>
      <c r="M41" s="119">
        <v>2257.0664000000002</v>
      </c>
    </row>
    <row r="42" spans="1:13">
      <c r="A42" s="116"/>
      <c r="B42" s="118">
        <v>28</v>
      </c>
      <c r="C42" s="116" t="s">
        <v>41</v>
      </c>
      <c r="D42" s="116">
        <v>322</v>
      </c>
      <c r="E42" s="119">
        <v>23.18</v>
      </c>
      <c r="F42" s="116">
        <v>2773</v>
      </c>
      <c r="G42" s="119">
        <v>200.52</v>
      </c>
      <c r="H42" s="116">
        <v>5</v>
      </c>
      <c r="I42" s="119">
        <v>0.45</v>
      </c>
      <c r="J42" s="116">
        <v>3100</v>
      </c>
      <c r="K42" s="119">
        <v>224.15</v>
      </c>
      <c r="L42" s="119">
        <v>36.979999999999997</v>
      </c>
      <c r="M42" s="119">
        <v>606.05999999999995</v>
      </c>
    </row>
    <row r="43" spans="1:13">
      <c r="A43" s="116"/>
      <c r="B43" s="118">
        <v>29</v>
      </c>
      <c r="C43" s="116" t="s">
        <v>42</v>
      </c>
      <c r="D43" s="116">
        <v>30</v>
      </c>
      <c r="E43" s="119">
        <v>2.5499999999999998</v>
      </c>
      <c r="F43" s="116">
        <v>1560</v>
      </c>
      <c r="G43" s="119">
        <v>6.8</v>
      </c>
      <c r="H43" s="116">
        <v>1560</v>
      </c>
      <c r="I43" s="119">
        <v>6.8</v>
      </c>
      <c r="J43" s="116">
        <v>1590</v>
      </c>
      <c r="K43" s="119">
        <v>9.35</v>
      </c>
      <c r="L43" s="119">
        <v>100</v>
      </c>
      <c r="M43" s="119">
        <v>9.35</v>
      </c>
    </row>
    <row r="44" spans="1:13">
      <c r="A44" s="116"/>
      <c r="B44" s="118">
        <v>30</v>
      </c>
      <c r="C44" s="116" t="s">
        <v>43</v>
      </c>
      <c r="D44" s="116">
        <v>2</v>
      </c>
      <c r="E44" s="119">
        <v>0.1229</v>
      </c>
      <c r="F44" s="116">
        <v>24</v>
      </c>
      <c r="G44" s="119">
        <v>5.7862</v>
      </c>
      <c r="H44" s="116">
        <v>58</v>
      </c>
      <c r="I44" s="119">
        <v>5.3731999999999998</v>
      </c>
      <c r="J44" s="116">
        <v>84</v>
      </c>
      <c r="K44" s="119">
        <v>11.282299999999999</v>
      </c>
      <c r="L44" s="119">
        <v>5.75</v>
      </c>
      <c r="M44" s="119">
        <v>196.2097</v>
      </c>
    </row>
    <row r="45" spans="1:13">
      <c r="A45" s="116"/>
      <c r="B45" s="118">
        <v>31</v>
      </c>
      <c r="C45" s="116" t="s">
        <v>44</v>
      </c>
      <c r="D45" s="116">
        <v>1</v>
      </c>
      <c r="E45" s="119">
        <v>3.5400000000000001E-2</v>
      </c>
      <c r="F45" s="116">
        <v>104</v>
      </c>
      <c r="G45" s="119">
        <v>26.237500000000001</v>
      </c>
      <c r="H45" s="116">
        <v>11</v>
      </c>
      <c r="I45" s="119">
        <v>3.762</v>
      </c>
      <c r="J45" s="116">
        <v>115</v>
      </c>
      <c r="K45" s="119">
        <v>29.9999</v>
      </c>
      <c r="L45" s="119">
        <v>37</v>
      </c>
      <c r="M45" s="119">
        <v>81.078699999999998</v>
      </c>
    </row>
    <row r="46" spans="1:13">
      <c r="A46" s="116"/>
      <c r="B46" s="118">
        <v>32</v>
      </c>
      <c r="C46" s="116" t="s">
        <v>45</v>
      </c>
      <c r="D46" s="116">
        <v>11</v>
      </c>
      <c r="E46" s="119">
        <v>8.4123999999999999</v>
      </c>
      <c r="F46" s="116">
        <v>17</v>
      </c>
      <c r="G46" s="119">
        <v>6.4084000000000003</v>
      </c>
      <c r="H46" s="116">
        <v>11</v>
      </c>
      <c r="I46" s="119">
        <v>3.2132999999999998</v>
      </c>
      <c r="J46" s="116">
        <v>39</v>
      </c>
      <c r="K46" s="119">
        <v>18.034099999999999</v>
      </c>
      <c r="L46" s="119">
        <v>24.72</v>
      </c>
      <c r="M46" s="119">
        <v>72.959999999999994</v>
      </c>
    </row>
    <row r="47" spans="1:13">
      <c r="A47" s="116"/>
      <c r="B47" s="118">
        <v>33</v>
      </c>
      <c r="C47" s="116" t="s">
        <v>46</v>
      </c>
      <c r="D47" s="116">
        <v>501</v>
      </c>
      <c r="E47" s="119">
        <v>112.9868</v>
      </c>
      <c r="F47" s="116">
        <v>2694</v>
      </c>
      <c r="G47" s="119">
        <v>649.40419999999995</v>
      </c>
      <c r="H47" s="116">
        <v>160</v>
      </c>
      <c r="I47" s="119">
        <v>1.8562000000000001</v>
      </c>
      <c r="J47" s="116">
        <v>3355</v>
      </c>
      <c r="K47" s="119">
        <v>764.24720000000002</v>
      </c>
      <c r="L47" s="119">
        <v>46.04</v>
      </c>
      <c r="M47" s="119">
        <v>1660.1081999999999</v>
      </c>
    </row>
    <row r="48" spans="1:13">
      <c r="A48" s="116"/>
      <c r="B48" s="118">
        <v>34</v>
      </c>
      <c r="C48" s="116" t="s">
        <v>47</v>
      </c>
      <c r="D48" s="116">
        <v>1</v>
      </c>
      <c r="E48" s="119">
        <v>4.4299999999999999E-2</v>
      </c>
      <c r="F48" s="116">
        <v>25</v>
      </c>
      <c r="G48" s="119">
        <v>21.69</v>
      </c>
      <c r="H48" s="116">
        <v>9</v>
      </c>
      <c r="I48" s="119">
        <v>0.77600000000000002</v>
      </c>
      <c r="J48" s="116">
        <v>35</v>
      </c>
      <c r="K48" s="119">
        <v>23.172799999999999</v>
      </c>
      <c r="L48" s="119">
        <v>74.06</v>
      </c>
      <c r="M48" s="119">
        <v>31.289000000000001</v>
      </c>
    </row>
    <row r="49" spans="1:13">
      <c r="A49" s="116"/>
      <c r="B49" s="118">
        <v>35</v>
      </c>
      <c r="C49" s="116" t="s">
        <v>48</v>
      </c>
      <c r="D49" s="116">
        <v>262</v>
      </c>
      <c r="E49" s="119">
        <v>14.03</v>
      </c>
      <c r="F49" s="116">
        <v>1375</v>
      </c>
      <c r="G49" s="119">
        <v>410.65</v>
      </c>
      <c r="H49" s="116">
        <v>212</v>
      </c>
      <c r="I49" s="119">
        <v>160.84</v>
      </c>
      <c r="J49" s="116">
        <v>1849</v>
      </c>
      <c r="K49" s="119">
        <v>585.52</v>
      </c>
      <c r="L49" s="119">
        <v>37.450000000000003</v>
      </c>
      <c r="M49" s="119">
        <v>1563.41</v>
      </c>
    </row>
    <row r="50" spans="1:13">
      <c r="A50" s="116"/>
      <c r="B50" s="118">
        <v>36</v>
      </c>
      <c r="C50" s="116" t="s">
        <v>49</v>
      </c>
      <c r="D50" s="116">
        <v>36</v>
      </c>
      <c r="E50" s="119">
        <v>4.1399999999999997</v>
      </c>
      <c r="F50" s="116">
        <v>1261</v>
      </c>
      <c r="G50" s="119">
        <v>434.77</v>
      </c>
      <c r="H50" s="116">
        <v>130</v>
      </c>
      <c r="I50" s="119">
        <v>6.01</v>
      </c>
      <c r="J50" s="116">
        <v>1427</v>
      </c>
      <c r="K50" s="119">
        <v>444.92</v>
      </c>
      <c r="L50" s="119">
        <v>51.77</v>
      </c>
      <c r="M50" s="119">
        <v>859.34</v>
      </c>
    </row>
    <row r="51" spans="1:13">
      <c r="A51" s="116"/>
      <c r="B51" s="118">
        <v>37</v>
      </c>
      <c r="C51" s="116" t="s">
        <v>50</v>
      </c>
      <c r="D51" s="116">
        <v>10</v>
      </c>
      <c r="E51" s="119">
        <v>1.56</v>
      </c>
      <c r="F51" s="116">
        <v>110</v>
      </c>
      <c r="G51" s="119">
        <v>20.149999999999999</v>
      </c>
      <c r="H51" s="116">
        <v>34</v>
      </c>
      <c r="I51" s="119">
        <v>5.97</v>
      </c>
      <c r="J51" s="116">
        <v>154</v>
      </c>
      <c r="K51" s="119">
        <v>27.68</v>
      </c>
      <c r="L51" s="119">
        <v>100</v>
      </c>
      <c r="M51" s="119">
        <v>27.68</v>
      </c>
    </row>
    <row r="52" spans="1:13">
      <c r="A52" s="116"/>
      <c r="B52" s="118">
        <v>38</v>
      </c>
      <c r="C52" s="116" t="s">
        <v>51</v>
      </c>
      <c r="D52" s="116">
        <v>35224</v>
      </c>
      <c r="E52" s="119">
        <v>78.739999999999995</v>
      </c>
      <c r="F52" s="116">
        <v>24964</v>
      </c>
      <c r="G52" s="119">
        <v>263.91000000000003</v>
      </c>
      <c r="H52" s="116">
        <v>10161</v>
      </c>
      <c r="I52" s="119">
        <v>12.47</v>
      </c>
      <c r="J52" s="116">
        <v>70349</v>
      </c>
      <c r="K52" s="119">
        <v>355.12</v>
      </c>
      <c r="L52" s="119">
        <v>76.52</v>
      </c>
      <c r="M52" s="119">
        <v>464.1</v>
      </c>
    </row>
    <row r="53" spans="1:13">
      <c r="A53" s="116"/>
      <c r="B53" s="118">
        <v>39</v>
      </c>
      <c r="C53" s="116" t="s">
        <v>52</v>
      </c>
      <c r="D53" s="116">
        <v>137</v>
      </c>
      <c r="E53" s="119">
        <v>5.63</v>
      </c>
      <c r="F53" s="116">
        <v>752</v>
      </c>
      <c r="G53" s="119">
        <v>35.630000000000003</v>
      </c>
      <c r="H53" s="116">
        <v>2</v>
      </c>
      <c r="I53" s="119">
        <v>0.21</v>
      </c>
      <c r="J53" s="116">
        <v>891</v>
      </c>
      <c r="K53" s="119">
        <v>41.46</v>
      </c>
      <c r="L53" s="119">
        <v>51.72</v>
      </c>
      <c r="M53" s="119">
        <v>80.16</v>
      </c>
    </row>
    <row r="54" spans="1:13">
      <c r="A54" s="116"/>
      <c r="B54" s="118">
        <v>40</v>
      </c>
      <c r="C54" s="116" t="s">
        <v>53</v>
      </c>
      <c r="D54" s="116">
        <v>0</v>
      </c>
      <c r="E54" s="119">
        <v>0</v>
      </c>
      <c r="F54" s="116">
        <v>0</v>
      </c>
      <c r="G54" s="119">
        <v>0</v>
      </c>
      <c r="H54" s="116">
        <v>3</v>
      </c>
      <c r="I54" s="119">
        <v>1.04E-2</v>
      </c>
      <c r="J54" s="116">
        <v>3</v>
      </c>
      <c r="K54" s="119">
        <v>1.04E-2</v>
      </c>
      <c r="L54" s="119">
        <v>5.47</v>
      </c>
      <c r="M54" s="119">
        <v>0.1903</v>
      </c>
    </row>
    <row r="55" spans="1:13" s="115" customFormat="1">
      <c r="A55" s="117"/>
      <c r="B55" s="138" t="s">
        <v>54</v>
      </c>
      <c r="C55" s="138"/>
      <c r="D55" s="117">
        <v>39367</v>
      </c>
      <c r="E55" s="117">
        <v>506.44</v>
      </c>
      <c r="F55" s="117">
        <v>44658</v>
      </c>
      <c r="G55" s="117">
        <v>3861.87</v>
      </c>
      <c r="H55" s="117">
        <v>15354</v>
      </c>
      <c r="I55" s="117">
        <v>375.72</v>
      </c>
      <c r="J55" s="117">
        <v>97817</v>
      </c>
      <c r="K55" s="117">
        <v>4737.8500000000004</v>
      </c>
      <c r="L55" s="117">
        <v>38.26</v>
      </c>
      <c r="M55" s="117">
        <v>12384.63</v>
      </c>
    </row>
    <row r="56" spans="1:13" s="115" customFormat="1">
      <c r="A56" s="117"/>
      <c r="B56" s="138" t="s">
        <v>55</v>
      </c>
      <c r="C56" s="138"/>
      <c r="D56" s="117">
        <v>41631</v>
      </c>
      <c r="E56" s="117">
        <v>1913.24</v>
      </c>
      <c r="F56" s="117">
        <v>64979</v>
      </c>
      <c r="G56" s="117">
        <v>11173.34</v>
      </c>
      <c r="H56" s="117">
        <v>46714</v>
      </c>
      <c r="I56" s="117">
        <v>5030.66</v>
      </c>
      <c r="J56" s="117">
        <v>150212</v>
      </c>
      <c r="K56" s="117">
        <v>17663.169999999998</v>
      </c>
      <c r="L56" s="117">
        <v>24.33</v>
      </c>
      <c r="M56" s="117">
        <v>72590.84</v>
      </c>
    </row>
    <row r="57" spans="1:13">
      <c r="A57" s="116"/>
      <c r="B57" s="118">
        <v>41</v>
      </c>
      <c r="C57" s="116" t="s">
        <v>56</v>
      </c>
      <c r="D57" s="116">
        <v>0</v>
      </c>
      <c r="E57" s="119">
        <v>0</v>
      </c>
      <c r="F57" s="116">
        <v>0</v>
      </c>
      <c r="G57" s="119">
        <v>0</v>
      </c>
      <c r="H57" s="116">
        <v>0</v>
      </c>
      <c r="I57" s="119">
        <v>0</v>
      </c>
      <c r="J57" s="116">
        <v>0</v>
      </c>
      <c r="K57" s="119">
        <v>0</v>
      </c>
      <c r="L57" s="119">
        <v>0</v>
      </c>
      <c r="M57" s="119">
        <v>0</v>
      </c>
    </row>
    <row r="58" spans="1:13">
      <c r="A58" s="116"/>
      <c r="B58" s="118">
        <v>42</v>
      </c>
      <c r="C58" s="116" t="s">
        <v>57</v>
      </c>
      <c r="D58" s="116">
        <v>11</v>
      </c>
      <c r="E58" s="119">
        <v>0.35</v>
      </c>
      <c r="F58" s="116">
        <v>288</v>
      </c>
      <c r="G58" s="119">
        <v>33.799999999999997</v>
      </c>
      <c r="H58" s="116">
        <v>9</v>
      </c>
      <c r="I58" s="119">
        <v>38.54</v>
      </c>
      <c r="J58" s="116">
        <v>308</v>
      </c>
      <c r="K58" s="119">
        <v>72.69</v>
      </c>
      <c r="L58" s="119">
        <v>38.32</v>
      </c>
      <c r="M58" s="119">
        <v>189.69</v>
      </c>
    </row>
    <row r="59" spans="1:13">
      <c r="A59" s="116"/>
      <c r="B59" s="118">
        <v>43</v>
      </c>
      <c r="C59" s="116" t="s">
        <v>58</v>
      </c>
      <c r="D59" s="116">
        <v>0</v>
      </c>
      <c r="E59" s="119">
        <v>0</v>
      </c>
      <c r="F59" s="116">
        <v>0</v>
      </c>
      <c r="G59" s="119">
        <v>0</v>
      </c>
      <c r="H59" s="116">
        <v>11</v>
      </c>
      <c r="I59" s="119">
        <v>5.4897</v>
      </c>
      <c r="J59" s="116">
        <v>11</v>
      </c>
      <c r="K59" s="119">
        <v>5.4897</v>
      </c>
      <c r="L59" s="119">
        <v>100</v>
      </c>
      <c r="M59" s="119">
        <v>5.4897</v>
      </c>
    </row>
    <row r="60" spans="1:13" s="115" customFormat="1">
      <c r="A60" s="117"/>
      <c r="B60" s="138" t="s">
        <v>59</v>
      </c>
      <c r="C60" s="138"/>
      <c r="D60" s="117">
        <v>11</v>
      </c>
      <c r="E60" s="117">
        <v>0.35</v>
      </c>
      <c r="F60" s="117">
        <v>288</v>
      </c>
      <c r="G60" s="117">
        <v>33.799999999999997</v>
      </c>
      <c r="H60" s="117">
        <v>20</v>
      </c>
      <c r="I60" s="117">
        <v>44.03</v>
      </c>
      <c r="J60" s="117">
        <v>319</v>
      </c>
      <c r="K60" s="117">
        <v>78.180000000000007</v>
      </c>
      <c r="L60" s="117">
        <v>40.06</v>
      </c>
      <c r="M60" s="117">
        <v>195.18</v>
      </c>
    </row>
    <row r="61" spans="1:13" s="115" customFormat="1">
      <c r="A61" s="117"/>
      <c r="B61" s="138" t="s">
        <v>60</v>
      </c>
      <c r="C61" s="138"/>
      <c r="D61" s="117">
        <v>41642</v>
      </c>
      <c r="E61" s="117">
        <v>1913.59</v>
      </c>
      <c r="F61" s="117">
        <v>65267</v>
      </c>
      <c r="G61" s="117">
        <v>11207.14</v>
      </c>
      <c r="H61" s="117">
        <v>46734</v>
      </c>
      <c r="I61" s="117">
        <v>5074.6899999999996</v>
      </c>
      <c r="J61" s="117">
        <v>150531</v>
      </c>
      <c r="K61" s="117">
        <v>17741.349999999999</v>
      </c>
      <c r="L61" s="117">
        <v>24.37</v>
      </c>
      <c r="M61" s="117">
        <v>72786.02</v>
      </c>
    </row>
    <row r="62" spans="1:13" s="115" customFormat="1">
      <c r="A62" s="122"/>
      <c r="B62" s="117">
        <v>44</v>
      </c>
      <c r="C62" s="122" t="s">
        <v>61</v>
      </c>
      <c r="D62" s="122">
        <v>181</v>
      </c>
      <c r="E62" s="123">
        <v>0.1449</v>
      </c>
      <c r="F62" s="122">
        <v>0</v>
      </c>
      <c r="G62" s="123">
        <v>0</v>
      </c>
      <c r="H62" s="122">
        <v>229</v>
      </c>
      <c r="I62" s="123">
        <v>19.691199999999998</v>
      </c>
      <c r="J62" s="122">
        <v>410</v>
      </c>
      <c r="K62" s="123">
        <v>19.836099999999998</v>
      </c>
      <c r="L62" s="123">
        <v>15.68</v>
      </c>
      <c r="M62" s="123">
        <v>126.4854</v>
      </c>
    </row>
    <row r="63" spans="1:13">
      <c r="A63" s="116"/>
      <c r="B63" s="118">
        <v>45</v>
      </c>
      <c r="C63" s="116" t="s">
        <v>62</v>
      </c>
      <c r="D63" s="116">
        <v>0</v>
      </c>
      <c r="E63" s="119">
        <v>0</v>
      </c>
      <c r="F63" s="116">
        <v>0</v>
      </c>
      <c r="G63" s="119">
        <v>0</v>
      </c>
      <c r="H63" s="116">
        <v>52</v>
      </c>
      <c r="I63" s="119">
        <v>6.6180000000000003</v>
      </c>
      <c r="J63" s="116">
        <v>52</v>
      </c>
      <c r="K63" s="119">
        <v>6.6180000000000003</v>
      </c>
      <c r="L63" s="119">
        <v>100</v>
      </c>
      <c r="M63" s="119">
        <v>6.6180000000000003</v>
      </c>
    </row>
    <row r="64" spans="1:13" s="115" customFormat="1">
      <c r="A64" s="122"/>
      <c r="B64" s="117">
        <v>46</v>
      </c>
      <c r="C64" s="122" t="s">
        <v>63</v>
      </c>
      <c r="D64" s="122">
        <v>0</v>
      </c>
      <c r="E64" s="123">
        <v>0</v>
      </c>
      <c r="F64" s="122">
        <v>0</v>
      </c>
      <c r="G64" s="123">
        <v>0</v>
      </c>
      <c r="H64" s="122">
        <v>307</v>
      </c>
      <c r="I64" s="123">
        <v>2.8506999999999998</v>
      </c>
      <c r="J64" s="122">
        <v>307</v>
      </c>
      <c r="K64" s="123">
        <v>2.8506999999999998</v>
      </c>
      <c r="L64" s="123">
        <v>100</v>
      </c>
      <c r="M64" s="123">
        <v>2.8506999999999998</v>
      </c>
    </row>
    <row r="65" spans="1:13">
      <c r="A65" s="116"/>
      <c r="B65" s="118">
        <v>47</v>
      </c>
      <c r="C65" s="116" t="s">
        <v>64</v>
      </c>
      <c r="D65" s="116">
        <v>0</v>
      </c>
      <c r="E65" s="119">
        <v>0</v>
      </c>
      <c r="F65" s="116">
        <v>0</v>
      </c>
      <c r="G65" s="119">
        <v>0</v>
      </c>
      <c r="H65" s="116">
        <v>310</v>
      </c>
      <c r="I65" s="119">
        <v>12.281700000000001</v>
      </c>
      <c r="J65" s="116">
        <v>310</v>
      </c>
      <c r="K65" s="119">
        <v>12.281700000000001</v>
      </c>
      <c r="L65" s="119">
        <v>10.86</v>
      </c>
      <c r="M65" s="119">
        <v>113.0692</v>
      </c>
    </row>
    <row r="66" spans="1:13" s="115" customFormat="1">
      <c r="A66" s="117"/>
      <c r="B66" s="138" t="s">
        <v>65</v>
      </c>
      <c r="C66" s="138"/>
      <c r="D66" s="117">
        <v>181</v>
      </c>
      <c r="E66" s="117">
        <v>0.14000000000000001</v>
      </c>
      <c r="F66" s="117">
        <v>0</v>
      </c>
      <c r="G66" s="117">
        <v>0</v>
      </c>
      <c r="H66" s="117">
        <v>898</v>
      </c>
      <c r="I66" s="117">
        <v>41.44</v>
      </c>
      <c r="J66" s="117">
        <v>1079</v>
      </c>
      <c r="K66" s="117">
        <v>41.586500000000001</v>
      </c>
      <c r="L66" s="117">
        <v>16.7</v>
      </c>
      <c r="M66" s="117">
        <v>249.02</v>
      </c>
    </row>
    <row r="67" spans="1:13" s="115" customFormat="1">
      <c r="A67" s="117"/>
      <c r="B67" s="138" t="s">
        <v>66</v>
      </c>
      <c r="C67" s="138"/>
      <c r="D67" s="117">
        <v>41823</v>
      </c>
      <c r="E67" s="117">
        <v>1913.74</v>
      </c>
      <c r="F67" s="117">
        <v>65267</v>
      </c>
      <c r="G67" s="117">
        <v>11207.14</v>
      </c>
      <c r="H67" s="117">
        <v>47632</v>
      </c>
      <c r="I67" s="117">
        <v>5116.13</v>
      </c>
      <c r="J67" s="117">
        <v>151610</v>
      </c>
      <c r="K67" s="117">
        <v>17782.939999999999</v>
      </c>
      <c r="L67" s="117">
        <v>24.35</v>
      </c>
      <c r="M67" s="117">
        <v>73035.039999999994</v>
      </c>
    </row>
  </sheetData>
  <mergeCells count="25">
    <mergeCell ref="K12:K13"/>
    <mergeCell ref="M10:M12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  <mergeCell ref="J12:J13"/>
    <mergeCell ref="B66:C66"/>
    <mergeCell ref="B67:C67"/>
    <mergeCell ref="B34:C34"/>
    <mergeCell ref="B55:C55"/>
    <mergeCell ref="B56:C56"/>
    <mergeCell ref="B60:C60"/>
    <mergeCell ref="B61:C61"/>
    <mergeCell ref="B10:B13"/>
  </mergeCells>
  <pageMargins left="0.7" right="0.7" top="0.35" bottom="0.27" header="0.21" footer="0.18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7"/>
  <sheetViews>
    <sheetView view="pageBreakPreview" topLeftCell="B3" zoomScale="84" zoomScaleSheetLayoutView="84" workbookViewId="0">
      <pane xSplit="2" ySplit="11" topLeftCell="D61" activePane="bottomRight" state="frozen"/>
      <selection activeCell="B3" sqref="B3"/>
      <selection pane="topRight" activeCell="D3" sqref="D3"/>
      <selection pane="bottomLeft" activeCell="B14" sqref="B14"/>
      <selection pane="bottomRight" activeCell="I3" sqref="I3:L3"/>
    </sheetView>
  </sheetViews>
  <sheetFormatPr defaultRowHeight="15"/>
  <cols>
    <col min="2" max="2" width="6.42578125" style="55" customWidth="1"/>
    <col min="3" max="3" width="24" customWidth="1"/>
    <col min="5" max="5" width="9.28515625" style="75" customWidth="1"/>
    <col min="6" max="6" width="9.28515625" customWidth="1"/>
    <col min="7" max="7" width="9.28515625" style="75" customWidth="1"/>
    <col min="8" max="8" width="9.28515625" customWidth="1"/>
    <col min="9" max="9" width="9" style="75" customWidth="1"/>
    <col min="10" max="10" width="8.42578125" customWidth="1"/>
    <col min="11" max="11" width="10.42578125" style="75" customWidth="1"/>
    <col min="12" max="12" width="12.5703125" style="75" customWidth="1"/>
    <col min="13" max="13" width="11.85546875" style="75" customWidth="1"/>
  </cols>
  <sheetData>
    <row r="3" spans="1:13" ht="18">
      <c r="C3" s="29"/>
      <c r="D3" s="30"/>
      <c r="E3" s="87"/>
      <c r="F3" s="31"/>
      <c r="G3" s="87"/>
      <c r="H3" s="30"/>
      <c r="I3" s="165" t="s">
        <v>120</v>
      </c>
      <c r="J3" s="165"/>
      <c r="K3" s="165"/>
      <c r="L3" s="165"/>
      <c r="M3" s="92"/>
    </row>
    <row r="4" spans="1:13">
      <c r="C4" s="29"/>
      <c r="D4" s="30"/>
      <c r="E4" s="87"/>
      <c r="F4" s="31"/>
      <c r="G4" s="87"/>
      <c r="H4" s="30"/>
      <c r="I4" s="87"/>
      <c r="J4" s="31"/>
      <c r="K4" s="87"/>
      <c r="L4" s="91"/>
      <c r="M4" s="91"/>
    </row>
    <row r="5" spans="1:13" ht="20.25">
      <c r="B5" s="177" t="s">
        <v>67</v>
      </c>
      <c r="C5" s="177"/>
      <c r="D5" s="177"/>
      <c r="E5" s="177"/>
      <c r="F5" s="177"/>
      <c r="G5" s="177"/>
      <c r="H5" s="177"/>
      <c r="I5" s="177"/>
      <c r="J5" s="177"/>
      <c r="K5" s="178" t="s">
        <v>115</v>
      </c>
      <c r="L5" s="178"/>
      <c r="M5" s="85"/>
    </row>
    <row r="6" spans="1:13">
      <c r="C6" s="15"/>
      <c r="D6" s="15"/>
      <c r="E6" s="47"/>
      <c r="F6" s="15"/>
      <c r="G6" s="47"/>
      <c r="H6" s="15"/>
      <c r="I6" s="47"/>
      <c r="J6" s="15"/>
      <c r="K6" s="47"/>
      <c r="L6" s="47"/>
      <c r="M6" s="47"/>
    </row>
    <row r="7" spans="1:13">
      <c r="C7" s="32" t="s">
        <v>68</v>
      </c>
      <c r="D7" s="32"/>
      <c r="E7" s="88"/>
      <c r="F7" s="32"/>
      <c r="G7" s="88"/>
      <c r="H7" s="32"/>
      <c r="I7" s="88"/>
      <c r="J7" s="32"/>
      <c r="K7" s="88"/>
      <c r="L7" s="88"/>
      <c r="M7" s="88"/>
    </row>
    <row r="8" spans="1:13">
      <c r="C8" s="33"/>
      <c r="D8" s="33"/>
      <c r="E8" s="89"/>
      <c r="F8" s="33"/>
      <c r="G8" s="89"/>
      <c r="H8" s="33"/>
      <c r="I8" s="89"/>
      <c r="J8" s="33"/>
      <c r="K8" s="89"/>
      <c r="L8" s="89"/>
      <c r="M8" s="89"/>
    </row>
    <row r="9" spans="1:13">
      <c r="C9" s="21"/>
      <c r="D9" s="19"/>
      <c r="E9" s="90" t="s">
        <v>2</v>
      </c>
      <c r="F9" s="28"/>
      <c r="G9" s="90"/>
      <c r="H9" s="19"/>
      <c r="I9" s="76"/>
      <c r="J9" s="19"/>
      <c r="K9" s="76"/>
      <c r="L9" s="74"/>
      <c r="M9" s="74"/>
    </row>
    <row r="10" spans="1:13" ht="48" customHeight="1">
      <c r="B10" s="162" t="s">
        <v>69</v>
      </c>
      <c r="C10" s="166" t="s">
        <v>4</v>
      </c>
      <c r="D10" s="169" t="s">
        <v>118</v>
      </c>
      <c r="E10" s="170"/>
      <c r="F10" s="170"/>
      <c r="G10" s="170"/>
      <c r="H10" s="170"/>
      <c r="I10" s="170"/>
      <c r="J10" s="171"/>
      <c r="K10" s="172"/>
      <c r="L10" s="174" t="s">
        <v>70</v>
      </c>
      <c r="M10" s="93" t="s">
        <v>10</v>
      </c>
    </row>
    <row r="11" spans="1:13" ht="49.5" customHeight="1">
      <c r="B11" s="163"/>
      <c r="C11" s="167"/>
      <c r="D11" s="161" t="s">
        <v>71</v>
      </c>
      <c r="E11" s="161"/>
      <c r="F11" s="161" t="s">
        <v>72</v>
      </c>
      <c r="G11" s="161"/>
      <c r="H11" s="161" t="s">
        <v>73</v>
      </c>
      <c r="I11" s="161"/>
      <c r="J11" s="161" t="s">
        <v>74</v>
      </c>
      <c r="K11" s="161"/>
      <c r="L11" s="175"/>
      <c r="M11" s="94" t="str">
        <f>K5</f>
        <v>31.03.2019</v>
      </c>
    </row>
    <row r="12" spans="1:13" ht="18.75" customHeight="1">
      <c r="B12" s="163"/>
      <c r="C12" s="167"/>
      <c r="D12" s="161" t="s">
        <v>11</v>
      </c>
      <c r="E12" s="159" t="s">
        <v>12</v>
      </c>
      <c r="F12" s="161" t="s">
        <v>11</v>
      </c>
      <c r="G12" s="159" t="s">
        <v>12</v>
      </c>
      <c r="H12" s="161" t="s">
        <v>11</v>
      </c>
      <c r="I12" s="159" t="s">
        <v>12</v>
      </c>
      <c r="J12" s="161" t="s">
        <v>11</v>
      </c>
      <c r="K12" s="159" t="s">
        <v>12</v>
      </c>
      <c r="L12" s="175"/>
      <c r="M12" s="95"/>
    </row>
    <row r="13" spans="1:13" ht="9" customHeight="1">
      <c r="B13" s="164"/>
      <c r="C13" s="168"/>
      <c r="D13" s="173"/>
      <c r="E13" s="160"/>
      <c r="F13" s="173"/>
      <c r="G13" s="160"/>
      <c r="H13" s="173"/>
      <c r="I13" s="160"/>
      <c r="J13" s="173"/>
      <c r="K13" s="160"/>
      <c r="L13" s="176"/>
      <c r="M13" s="96"/>
    </row>
    <row r="14" spans="1:13">
      <c r="A14" s="116"/>
      <c r="B14" s="118">
        <v>1</v>
      </c>
      <c r="C14" s="116" t="s">
        <v>13</v>
      </c>
      <c r="D14" s="116">
        <v>11</v>
      </c>
      <c r="E14" s="119">
        <v>0.57399999999999995</v>
      </c>
      <c r="F14" s="121">
        <v>70</v>
      </c>
      <c r="G14" s="119">
        <v>89.241500000000002</v>
      </c>
      <c r="H14" s="116">
        <v>36</v>
      </c>
      <c r="I14" s="119">
        <v>101.5617</v>
      </c>
      <c r="J14" s="116">
        <v>117</v>
      </c>
      <c r="K14" s="119">
        <v>191.37719999999999</v>
      </c>
      <c r="L14" s="119">
        <v>3.72</v>
      </c>
      <c r="M14" s="119">
        <v>5148.82</v>
      </c>
    </row>
    <row r="15" spans="1:13">
      <c r="A15" s="116"/>
      <c r="B15" s="118">
        <v>2</v>
      </c>
      <c r="C15" s="116" t="s">
        <v>14</v>
      </c>
      <c r="D15" s="116">
        <v>8</v>
      </c>
      <c r="E15" s="119">
        <v>0.67710000000000004</v>
      </c>
      <c r="F15" s="116">
        <v>3</v>
      </c>
      <c r="G15" s="119">
        <v>12.260999999999999</v>
      </c>
      <c r="H15" s="116">
        <v>0</v>
      </c>
      <c r="I15" s="119">
        <v>0</v>
      </c>
      <c r="J15" s="116">
        <v>11</v>
      </c>
      <c r="K15" s="119">
        <v>12.9381</v>
      </c>
      <c r="L15" s="119">
        <v>1.2</v>
      </c>
      <c r="M15" s="119">
        <v>1075.9650999999999</v>
      </c>
    </row>
    <row r="16" spans="1:13">
      <c r="A16" s="116"/>
      <c r="B16" s="118">
        <v>3</v>
      </c>
      <c r="C16" s="116" t="s">
        <v>15</v>
      </c>
      <c r="D16" s="116">
        <v>150</v>
      </c>
      <c r="E16" s="119">
        <v>59.85</v>
      </c>
      <c r="F16" s="116">
        <v>0</v>
      </c>
      <c r="G16" s="119">
        <v>0</v>
      </c>
      <c r="H16" s="116">
        <v>4</v>
      </c>
      <c r="I16" s="119">
        <v>2.1</v>
      </c>
      <c r="J16" s="116">
        <v>154</v>
      </c>
      <c r="K16" s="119">
        <v>61.95</v>
      </c>
      <c r="L16" s="119">
        <v>8.59</v>
      </c>
      <c r="M16" s="119">
        <v>720.81</v>
      </c>
    </row>
    <row r="17" spans="1:13">
      <c r="A17" s="116"/>
      <c r="B17" s="118">
        <v>4</v>
      </c>
      <c r="C17" s="116" t="s">
        <v>16</v>
      </c>
      <c r="D17" s="116">
        <v>6</v>
      </c>
      <c r="E17" s="119">
        <v>0.53210000000000002</v>
      </c>
      <c r="F17" s="116">
        <v>34</v>
      </c>
      <c r="G17" s="119">
        <v>0.70169999999999999</v>
      </c>
      <c r="H17" s="116">
        <v>100</v>
      </c>
      <c r="I17" s="119">
        <v>5.6642999999999999</v>
      </c>
      <c r="J17" s="116">
        <v>140</v>
      </c>
      <c r="K17" s="119">
        <v>6.8981000000000003</v>
      </c>
      <c r="L17" s="119">
        <v>0.12</v>
      </c>
      <c r="M17" s="119">
        <v>5923.6193999999996</v>
      </c>
    </row>
    <row r="18" spans="1:13">
      <c r="A18" s="116"/>
      <c r="B18" s="118">
        <v>5</v>
      </c>
      <c r="C18" s="116" t="s">
        <v>17</v>
      </c>
      <c r="D18" s="116">
        <v>4</v>
      </c>
      <c r="E18" s="119">
        <v>1.1451</v>
      </c>
      <c r="F18" s="116">
        <v>1</v>
      </c>
      <c r="G18" s="119">
        <v>2.5564</v>
      </c>
      <c r="H18" s="116">
        <v>0</v>
      </c>
      <c r="I18" s="119">
        <v>0</v>
      </c>
      <c r="J18" s="116">
        <v>5</v>
      </c>
      <c r="K18" s="119">
        <v>3.7014999999999998</v>
      </c>
      <c r="L18" s="119">
        <v>1.42</v>
      </c>
      <c r="M18" s="119">
        <v>261.16860000000003</v>
      </c>
    </row>
    <row r="19" spans="1:13">
      <c r="A19" s="116"/>
      <c r="B19" s="118">
        <v>6</v>
      </c>
      <c r="C19" s="116" t="s">
        <v>18</v>
      </c>
      <c r="D19" s="116">
        <v>53</v>
      </c>
      <c r="E19" s="119">
        <v>18.0121</v>
      </c>
      <c r="F19" s="116">
        <v>57</v>
      </c>
      <c r="G19" s="119">
        <v>143.9237</v>
      </c>
      <c r="H19" s="116">
        <v>18</v>
      </c>
      <c r="I19" s="119">
        <v>5.8453999999999997</v>
      </c>
      <c r="J19" s="116">
        <v>128</v>
      </c>
      <c r="K19" s="119">
        <v>167.78120000000001</v>
      </c>
      <c r="L19" s="119">
        <v>4.41</v>
      </c>
      <c r="M19" s="119">
        <v>3800.5859999999998</v>
      </c>
    </row>
    <row r="20" spans="1:13">
      <c r="A20" s="116"/>
      <c r="B20" s="118">
        <v>7</v>
      </c>
      <c r="C20" s="116" t="s">
        <v>19</v>
      </c>
      <c r="D20" s="116">
        <v>126</v>
      </c>
      <c r="E20" s="119">
        <v>30.748100000000001</v>
      </c>
      <c r="F20" s="116">
        <v>2</v>
      </c>
      <c r="G20" s="119">
        <v>29.206099999999999</v>
      </c>
      <c r="H20" s="116">
        <v>5</v>
      </c>
      <c r="I20" s="119">
        <v>11.245100000000001</v>
      </c>
      <c r="J20" s="116">
        <v>133</v>
      </c>
      <c r="K20" s="119">
        <v>71.199299999999994</v>
      </c>
      <c r="L20" s="119">
        <v>5.47</v>
      </c>
      <c r="M20" s="119">
        <v>1302.0157999999999</v>
      </c>
    </row>
    <row r="21" spans="1:13">
      <c r="A21" s="116"/>
      <c r="B21" s="118">
        <v>8</v>
      </c>
      <c r="C21" s="116" t="s">
        <v>20</v>
      </c>
      <c r="D21" s="116">
        <v>11</v>
      </c>
      <c r="E21" s="119">
        <v>1.4397</v>
      </c>
      <c r="F21" s="116">
        <v>0</v>
      </c>
      <c r="G21" s="119">
        <v>0</v>
      </c>
      <c r="H21" s="116">
        <v>0</v>
      </c>
      <c r="I21" s="119">
        <v>0</v>
      </c>
      <c r="J21" s="116">
        <v>11</v>
      </c>
      <c r="K21" s="119">
        <v>1.4397</v>
      </c>
      <c r="L21" s="119">
        <v>0.37</v>
      </c>
      <c r="M21" s="119">
        <v>388.07799999999997</v>
      </c>
    </row>
    <row r="22" spans="1:13">
      <c r="A22" s="116"/>
      <c r="B22" s="118">
        <v>9</v>
      </c>
      <c r="C22" s="116" t="s">
        <v>21</v>
      </c>
      <c r="D22" s="116">
        <v>0</v>
      </c>
      <c r="E22" s="119">
        <v>0</v>
      </c>
      <c r="F22" s="116">
        <v>0</v>
      </c>
      <c r="G22" s="119">
        <v>0</v>
      </c>
      <c r="H22" s="116">
        <v>0</v>
      </c>
      <c r="I22" s="119">
        <v>0</v>
      </c>
      <c r="J22" s="116">
        <v>0</v>
      </c>
      <c r="K22" s="119">
        <v>0</v>
      </c>
      <c r="L22" s="119">
        <v>0</v>
      </c>
      <c r="M22" s="119">
        <v>58.45</v>
      </c>
    </row>
    <row r="23" spans="1:13">
      <c r="A23" s="116"/>
      <c r="B23" s="118">
        <v>10</v>
      </c>
      <c r="C23" s="116" t="s">
        <v>22</v>
      </c>
      <c r="D23" s="116">
        <v>9</v>
      </c>
      <c r="E23" s="119">
        <v>3.2924000000000002</v>
      </c>
      <c r="F23" s="116">
        <v>0</v>
      </c>
      <c r="G23" s="119">
        <v>0</v>
      </c>
      <c r="H23" s="116">
        <v>0</v>
      </c>
      <c r="I23" s="119">
        <v>0</v>
      </c>
      <c r="J23" s="116">
        <v>9</v>
      </c>
      <c r="K23" s="119">
        <v>3.2924000000000002</v>
      </c>
      <c r="L23" s="119">
        <v>0.14000000000000001</v>
      </c>
      <c r="M23" s="119">
        <v>2307.0718000000002</v>
      </c>
    </row>
    <row r="24" spans="1:13">
      <c r="A24" s="116"/>
      <c r="B24" s="118">
        <v>11</v>
      </c>
      <c r="C24" s="116" t="s">
        <v>23</v>
      </c>
      <c r="D24" s="116">
        <v>72</v>
      </c>
      <c r="E24" s="119">
        <v>15.2</v>
      </c>
      <c r="F24" s="116">
        <v>99</v>
      </c>
      <c r="G24" s="119">
        <v>199.72</v>
      </c>
      <c r="H24" s="116">
        <v>89</v>
      </c>
      <c r="I24" s="119">
        <v>223.94</v>
      </c>
      <c r="J24" s="116">
        <v>260</v>
      </c>
      <c r="K24" s="119">
        <v>438.86</v>
      </c>
      <c r="L24" s="119">
        <v>34.24</v>
      </c>
      <c r="M24" s="119">
        <v>1281.8524</v>
      </c>
    </row>
    <row r="25" spans="1:13">
      <c r="A25" s="116"/>
      <c r="B25" s="118">
        <v>12</v>
      </c>
      <c r="C25" s="116" t="s">
        <v>24</v>
      </c>
      <c r="D25" s="116">
        <v>11</v>
      </c>
      <c r="E25" s="119">
        <v>0.34499999999999997</v>
      </c>
      <c r="F25" s="116">
        <v>20</v>
      </c>
      <c r="G25" s="119">
        <v>4.4581</v>
      </c>
      <c r="H25" s="116">
        <v>0</v>
      </c>
      <c r="I25" s="119">
        <v>0</v>
      </c>
      <c r="J25" s="116">
        <v>31</v>
      </c>
      <c r="K25" s="119">
        <v>4.8030999999999997</v>
      </c>
      <c r="L25" s="119">
        <v>0.24</v>
      </c>
      <c r="M25" s="119">
        <v>1964.8078</v>
      </c>
    </row>
    <row r="26" spans="1:13">
      <c r="A26" s="116"/>
      <c r="B26" s="118">
        <v>13</v>
      </c>
      <c r="C26" s="116" t="s">
        <v>25</v>
      </c>
      <c r="D26" s="116">
        <v>72</v>
      </c>
      <c r="E26" s="119">
        <v>7.7323000000000004</v>
      </c>
      <c r="F26" s="116">
        <v>3</v>
      </c>
      <c r="G26" s="119">
        <v>8.2950999999999997</v>
      </c>
      <c r="H26" s="116">
        <v>20</v>
      </c>
      <c r="I26" s="119">
        <v>1.9887999999999999</v>
      </c>
      <c r="J26" s="116">
        <v>95</v>
      </c>
      <c r="K26" s="119">
        <v>18.016200000000001</v>
      </c>
      <c r="L26" s="119">
        <v>1.21</v>
      </c>
      <c r="M26" s="119">
        <v>1491.7166999999999</v>
      </c>
    </row>
    <row r="27" spans="1:13">
      <c r="A27" s="116"/>
      <c r="B27" s="118">
        <v>14</v>
      </c>
      <c r="C27" s="116" t="s">
        <v>26</v>
      </c>
      <c r="D27" s="116">
        <v>554</v>
      </c>
      <c r="E27" s="119">
        <v>73.478800000000007</v>
      </c>
      <c r="F27" s="116">
        <v>4</v>
      </c>
      <c r="G27" s="119">
        <v>2.5815000000000001</v>
      </c>
      <c r="H27" s="116">
        <v>20</v>
      </c>
      <c r="I27" s="119">
        <v>85.436000000000007</v>
      </c>
      <c r="J27" s="116">
        <v>578</v>
      </c>
      <c r="K27" s="119">
        <v>161.49629999999999</v>
      </c>
      <c r="L27" s="119">
        <v>0.99</v>
      </c>
      <c r="M27" s="119">
        <v>16251.0353</v>
      </c>
    </row>
    <row r="28" spans="1:13">
      <c r="A28" s="116"/>
      <c r="B28" s="118">
        <v>15</v>
      </c>
      <c r="C28" s="116" t="s">
        <v>27</v>
      </c>
      <c r="D28" s="116">
        <v>68</v>
      </c>
      <c r="E28" s="119">
        <v>0.4</v>
      </c>
      <c r="F28" s="116">
        <v>0</v>
      </c>
      <c r="G28" s="119">
        <v>0</v>
      </c>
      <c r="H28" s="116">
        <v>16</v>
      </c>
      <c r="I28" s="119">
        <v>126.48</v>
      </c>
      <c r="J28" s="116">
        <v>84</v>
      </c>
      <c r="K28" s="119">
        <v>126.88</v>
      </c>
      <c r="L28" s="119">
        <v>1.04</v>
      </c>
      <c r="M28" s="119">
        <v>12212</v>
      </c>
    </row>
    <row r="29" spans="1:13">
      <c r="A29" s="116"/>
      <c r="B29" s="118">
        <v>16</v>
      </c>
      <c r="C29" s="116" t="s">
        <v>28</v>
      </c>
      <c r="D29" s="116">
        <v>0</v>
      </c>
      <c r="E29" s="119">
        <v>0</v>
      </c>
      <c r="F29" s="116">
        <v>0</v>
      </c>
      <c r="G29" s="119">
        <v>0</v>
      </c>
      <c r="H29" s="116">
        <v>11</v>
      </c>
      <c r="I29" s="119">
        <v>4.0038</v>
      </c>
      <c r="J29" s="116">
        <v>11</v>
      </c>
      <c r="K29" s="119">
        <v>4.0038</v>
      </c>
      <c r="L29" s="119">
        <v>0.26</v>
      </c>
      <c r="M29" s="119">
        <v>1521.4586999999999</v>
      </c>
    </row>
    <row r="30" spans="1:13">
      <c r="A30" s="116"/>
      <c r="B30" s="118">
        <v>17</v>
      </c>
      <c r="C30" s="116" t="s">
        <v>29</v>
      </c>
      <c r="D30" s="116">
        <v>212</v>
      </c>
      <c r="E30" s="119">
        <v>7.1688999999999998</v>
      </c>
      <c r="F30" s="116">
        <v>0</v>
      </c>
      <c r="G30" s="119">
        <v>0</v>
      </c>
      <c r="H30" s="116">
        <v>0</v>
      </c>
      <c r="I30" s="119">
        <v>0</v>
      </c>
      <c r="J30" s="116">
        <v>212</v>
      </c>
      <c r="K30" s="119">
        <v>7.1688999999999998</v>
      </c>
      <c r="L30" s="119">
        <v>0.56999999999999995</v>
      </c>
      <c r="M30" s="119">
        <v>1262.0996</v>
      </c>
    </row>
    <row r="31" spans="1:13">
      <c r="A31" s="116"/>
      <c r="B31" s="118">
        <v>18</v>
      </c>
      <c r="C31" s="116" t="s">
        <v>30</v>
      </c>
      <c r="D31" s="116">
        <v>123</v>
      </c>
      <c r="E31" s="119">
        <v>8.23</v>
      </c>
      <c r="F31" s="116">
        <v>0</v>
      </c>
      <c r="G31" s="119">
        <v>0</v>
      </c>
      <c r="H31" s="116">
        <v>29</v>
      </c>
      <c r="I31" s="119">
        <v>99.84</v>
      </c>
      <c r="J31" s="116">
        <v>152</v>
      </c>
      <c r="K31" s="119">
        <v>108.07</v>
      </c>
      <c r="L31" s="119">
        <v>3.7</v>
      </c>
      <c r="M31" s="119">
        <v>2919.0113000000001</v>
      </c>
    </row>
    <row r="32" spans="1:13">
      <c r="A32" s="116"/>
      <c r="B32" s="118">
        <v>19</v>
      </c>
      <c r="C32" s="116" t="s">
        <v>31</v>
      </c>
      <c r="D32" s="116">
        <v>0</v>
      </c>
      <c r="E32" s="119">
        <v>0</v>
      </c>
      <c r="F32" s="116">
        <v>0</v>
      </c>
      <c r="G32" s="119">
        <v>0</v>
      </c>
      <c r="H32" s="116">
        <v>48</v>
      </c>
      <c r="I32" s="119">
        <v>4.1437999999999997</v>
      </c>
      <c r="J32" s="116">
        <v>48</v>
      </c>
      <c r="K32" s="119">
        <v>4.1437999999999997</v>
      </c>
      <c r="L32" s="119">
        <v>5.13</v>
      </c>
      <c r="M32" s="119">
        <v>80.8536</v>
      </c>
    </row>
    <row r="33" spans="1:13">
      <c r="A33" s="116"/>
      <c r="B33" s="118">
        <v>20</v>
      </c>
      <c r="C33" s="116" t="s">
        <v>32</v>
      </c>
      <c r="D33" s="116">
        <v>85</v>
      </c>
      <c r="E33" s="119">
        <v>12.777699999999999</v>
      </c>
      <c r="F33" s="116">
        <v>0</v>
      </c>
      <c r="G33" s="119">
        <v>0</v>
      </c>
      <c r="H33" s="116">
        <v>0</v>
      </c>
      <c r="I33" s="119">
        <v>0</v>
      </c>
      <c r="J33" s="116">
        <v>85</v>
      </c>
      <c r="K33" s="119">
        <v>12.777699999999999</v>
      </c>
      <c r="L33" s="119">
        <v>5.44</v>
      </c>
      <c r="M33" s="119">
        <v>234.7869</v>
      </c>
    </row>
    <row r="34" spans="1:13" s="115" customFormat="1">
      <c r="A34" s="117"/>
      <c r="B34" s="138" t="s">
        <v>33</v>
      </c>
      <c r="C34" s="138"/>
      <c r="D34" s="117">
        <v>1575</v>
      </c>
      <c r="E34" s="117">
        <v>241.6</v>
      </c>
      <c r="F34" s="117">
        <v>293</v>
      </c>
      <c r="G34" s="117">
        <v>492.95</v>
      </c>
      <c r="H34" s="117">
        <v>396</v>
      </c>
      <c r="I34" s="117">
        <v>672.25</v>
      </c>
      <c r="J34" s="117">
        <v>2264</v>
      </c>
      <c r="K34" s="117">
        <v>1406.8</v>
      </c>
      <c r="L34" s="117">
        <v>2.34</v>
      </c>
      <c r="M34" s="117">
        <v>60206.21</v>
      </c>
    </row>
    <row r="35" spans="1:13">
      <c r="A35" s="116"/>
      <c r="B35" s="118">
        <v>21</v>
      </c>
      <c r="C35" s="116" t="s">
        <v>34</v>
      </c>
      <c r="D35" s="116">
        <v>0</v>
      </c>
      <c r="E35" s="119">
        <v>0</v>
      </c>
      <c r="F35" s="116">
        <v>0</v>
      </c>
      <c r="G35" s="119">
        <v>0</v>
      </c>
      <c r="H35" s="116">
        <v>11</v>
      </c>
      <c r="I35" s="119">
        <v>0.32990000000000003</v>
      </c>
      <c r="J35" s="116">
        <v>11</v>
      </c>
      <c r="K35" s="119">
        <v>0.32990000000000003</v>
      </c>
      <c r="L35" s="119">
        <v>0.28999999999999998</v>
      </c>
      <c r="M35" s="119">
        <v>115.0514</v>
      </c>
    </row>
    <row r="36" spans="1:13">
      <c r="A36" s="116"/>
      <c r="B36" s="118">
        <v>22</v>
      </c>
      <c r="C36" s="116" t="s">
        <v>35</v>
      </c>
      <c r="D36" s="116">
        <v>0</v>
      </c>
      <c r="E36" s="119">
        <v>0</v>
      </c>
      <c r="F36" s="116">
        <v>0</v>
      </c>
      <c r="G36" s="119">
        <v>0</v>
      </c>
      <c r="H36" s="116">
        <v>0</v>
      </c>
      <c r="I36" s="119">
        <v>0</v>
      </c>
      <c r="J36" s="116">
        <v>0</v>
      </c>
      <c r="K36" s="119">
        <v>0</v>
      </c>
      <c r="L36" s="119">
        <v>0</v>
      </c>
      <c r="M36" s="119">
        <v>13.251300000000001</v>
      </c>
    </row>
    <row r="37" spans="1:13">
      <c r="A37" s="116"/>
      <c r="B37" s="118">
        <v>23</v>
      </c>
      <c r="C37" s="116" t="s">
        <v>36</v>
      </c>
      <c r="D37" s="116">
        <v>0</v>
      </c>
      <c r="E37" s="119">
        <v>0</v>
      </c>
      <c r="F37" s="116">
        <v>0</v>
      </c>
      <c r="G37" s="119">
        <v>0</v>
      </c>
      <c r="H37" s="116">
        <v>0</v>
      </c>
      <c r="I37" s="119">
        <v>0</v>
      </c>
      <c r="J37" s="116">
        <v>0</v>
      </c>
      <c r="K37" s="119">
        <v>0</v>
      </c>
      <c r="L37" s="119">
        <v>0</v>
      </c>
      <c r="M37" s="119">
        <v>5.94</v>
      </c>
    </row>
    <row r="38" spans="1:13">
      <c r="A38" s="116"/>
      <c r="B38" s="118">
        <v>24</v>
      </c>
      <c r="C38" s="116" t="s">
        <v>37</v>
      </c>
      <c r="D38" s="116">
        <v>133</v>
      </c>
      <c r="E38" s="119">
        <v>2.1303999999999998</v>
      </c>
      <c r="F38" s="116">
        <v>0</v>
      </c>
      <c r="G38" s="119">
        <v>0</v>
      </c>
      <c r="H38" s="116">
        <v>3</v>
      </c>
      <c r="I38" s="119">
        <v>0.1918</v>
      </c>
      <c r="J38" s="116">
        <v>136</v>
      </c>
      <c r="K38" s="119">
        <v>2.3222</v>
      </c>
      <c r="L38" s="119">
        <v>0.41</v>
      </c>
      <c r="M38" s="119">
        <v>567.73080000000004</v>
      </c>
    </row>
    <row r="39" spans="1:13">
      <c r="A39" s="116"/>
      <c r="B39" s="118">
        <v>25</v>
      </c>
      <c r="C39" s="116" t="s">
        <v>38</v>
      </c>
      <c r="D39" s="116">
        <v>353</v>
      </c>
      <c r="E39" s="119">
        <v>94.118499999999997</v>
      </c>
      <c r="F39" s="116">
        <v>2</v>
      </c>
      <c r="G39" s="119">
        <v>6.9063999999999997</v>
      </c>
      <c r="H39" s="116">
        <v>57</v>
      </c>
      <c r="I39" s="119">
        <v>34.812100000000001</v>
      </c>
      <c r="J39" s="116">
        <v>412</v>
      </c>
      <c r="K39" s="119">
        <v>135.83699999999999</v>
      </c>
      <c r="L39" s="119">
        <v>4</v>
      </c>
      <c r="M39" s="119">
        <v>3399.4041999999999</v>
      </c>
    </row>
    <row r="40" spans="1:13">
      <c r="A40" s="116"/>
      <c r="B40" s="118">
        <v>26</v>
      </c>
      <c r="C40" s="116" t="s">
        <v>39</v>
      </c>
      <c r="D40" s="116">
        <v>179</v>
      </c>
      <c r="E40" s="119">
        <v>20.39</v>
      </c>
      <c r="F40" s="116">
        <v>5</v>
      </c>
      <c r="G40" s="119">
        <v>7.83</v>
      </c>
      <c r="H40" s="116">
        <v>1</v>
      </c>
      <c r="I40" s="119">
        <v>0.01</v>
      </c>
      <c r="J40" s="116">
        <v>185</v>
      </c>
      <c r="K40" s="119">
        <v>28.23</v>
      </c>
      <c r="L40" s="119">
        <v>7.54</v>
      </c>
      <c r="M40" s="119">
        <v>374.25</v>
      </c>
    </row>
    <row r="41" spans="1:13">
      <c r="A41" s="116"/>
      <c r="B41" s="118">
        <v>27</v>
      </c>
      <c r="C41" s="116" t="s">
        <v>40</v>
      </c>
      <c r="D41" s="116">
        <v>2074</v>
      </c>
      <c r="E41" s="119">
        <v>40.8581</v>
      </c>
      <c r="F41" s="116">
        <v>1</v>
      </c>
      <c r="G41" s="119">
        <v>0.17699999999999999</v>
      </c>
      <c r="H41" s="116">
        <v>11</v>
      </c>
      <c r="I41" s="119">
        <v>47.257300000000001</v>
      </c>
      <c r="J41" s="116">
        <v>2086</v>
      </c>
      <c r="K41" s="119">
        <v>88.292400000000001</v>
      </c>
      <c r="L41" s="119">
        <v>3.91</v>
      </c>
      <c r="M41" s="119">
        <v>2257.0664000000002</v>
      </c>
    </row>
    <row r="42" spans="1:13">
      <c r="A42" s="116"/>
      <c r="B42" s="118">
        <v>28</v>
      </c>
      <c r="C42" s="116" t="s">
        <v>41</v>
      </c>
      <c r="D42" s="116">
        <v>0</v>
      </c>
      <c r="E42" s="119">
        <v>0</v>
      </c>
      <c r="F42" s="116">
        <v>0</v>
      </c>
      <c r="G42" s="119">
        <v>0</v>
      </c>
      <c r="H42" s="116">
        <v>322</v>
      </c>
      <c r="I42" s="119">
        <v>23.18</v>
      </c>
      <c r="J42" s="116">
        <v>322</v>
      </c>
      <c r="K42" s="119">
        <v>23.18</v>
      </c>
      <c r="L42" s="119">
        <v>3.82</v>
      </c>
      <c r="M42" s="119">
        <v>606.05999999999995</v>
      </c>
    </row>
    <row r="43" spans="1:13">
      <c r="A43" s="116"/>
      <c r="B43" s="118">
        <v>29</v>
      </c>
      <c r="C43" s="116" t="s">
        <v>42</v>
      </c>
      <c r="D43" s="116">
        <v>0</v>
      </c>
      <c r="E43" s="119">
        <v>0</v>
      </c>
      <c r="F43" s="116">
        <v>30</v>
      </c>
      <c r="G43" s="119">
        <v>2.5499999999999998</v>
      </c>
      <c r="H43" s="116">
        <v>0</v>
      </c>
      <c r="I43" s="119">
        <v>0</v>
      </c>
      <c r="J43" s="116">
        <v>30</v>
      </c>
      <c r="K43" s="119">
        <v>2.5499999999999998</v>
      </c>
      <c r="L43" s="119">
        <v>27.27</v>
      </c>
      <c r="M43" s="119">
        <v>9.35</v>
      </c>
    </row>
    <row r="44" spans="1:13">
      <c r="A44" s="116"/>
      <c r="B44" s="118">
        <v>30</v>
      </c>
      <c r="C44" s="116" t="s">
        <v>43</v>
      </c>
      <c r="D44" s="116">
        <v>0</v>
      </c>
      <c r="E44" s="119">
        <v>0</v>
      </c>
      <c r="F44" s="116">
        <v>0</v>
      </c>
      <c r="G44" s="119">
        <v>0</v>
      </c>
      <c r="H44" s="116">
        <v>2</v>
      </c>
      <c r="I44" s="119">
        <v>0.1229</v>
      </c>
      <c r="J44" s="116">
        <v>2</v>
      </c>
      <c r="K44" s="119">
        <v>0.1229</v>
      </c>
      <c r="L44" s="119">
        <v>0.06</v>
      </c>
      <c r="M44" s="119">
        <v>196.2097</v>
      </c>
    </row>
    <row r="45" spans="1:13">
      <c r="A45" s="116"/>
      <c r="B45" s="118">
        <v>31</v>
      </c>
      <c r="C45" s="116" t="s">
        <v>44</v>
      </c>
      <c r="D45" s="116">
        <v>0</v>
      </c>
      <c r="E45" s="119">
        <v>0</v>
      </c>
      <c r="F45" s="116">
        <v>0</v>
      </c>
      <c r="G45" s="119">
        <v>0</v>
      </c>
      <c r="H45" s="116">
        <v>1</v>
      </c>
      <c r="I45" s="119">
        <v>3.5400000000000001E-2</v>
      </c>
      <c r="J45" s="116">
        <v>1</v>
      </c>
      <c r="K45" s="119">
        <v>3.5400000000000001E-2</v>
      </c>
      <c r="L45" s="119">
        <v>0.04</v>
      </c>
      <c r="M45" s="119">
        <v>81.078699999999998</v>
      </c>
    </row>
    <row r="46" spans="1:13">
      <c r="A46" s="116"/>
      <c r="B46" s="118">
        <v>32</v>
      </c>
      <c r="C46" s="116" t="s">
        <v>45</v>
      </c>
      <c r="D46" s="116">
        <v>11</v>
      </c>
      <c r="E46" s="119">
        <v>8.4123999999999999</v>
      </c>
      <c r="F46" s="116">
        <v>0</v>
      </c>
      <c r="G46" s="119">
        <v>0</v>
      </c>
      <c r="H46" s="116">
        <v>0</v>
      </c>
      <c r="I46" s="119">
        <v>0</v>
      </c>
      <c r="J46" s="116">
        <v>11</v>
      </c>
      <c r="K46" s="119">
        <v>8.4123999999999999</v>
      </c>
      <c r="L46" s="119">
        <v>11.53</v>
      </c>
      <c r="M46" s="119">
        <v>72.959999999999994</v>
      </c>
    </row>
    <row r="47" spans="1:13">
      <c r="A47" s="116"/>
      <c r="B47" s="118">
        <v>33</v>
      </c>
      <c r="C47" s="116" t="s">
        <v>46</v>
      </c>
      <c r="D47" s="116">
        <v>488</v>
      </c>
      <c r="E47" s="119">
        <v>85.884100000000004</v>
      </c>
      <c r="F47" s="116">
        <v>0</v>
      </c>
      <c r="G47" s="119">
        <v>0</v>
      </c>
      <c r="H47" s="116">
        <v>13</v>
      </c>
      <c r="I47" s="119">
        <v>27.102699999999999</v>
      </c>
      <c r="J47" s="116">
        <v>501</v>
      </c>
      <c r="K47" s="119">
        <v>112.9868</v>
      </c>
      <c r="L47" s="119">
        <v>6.81</v>
      </c>
      <c r="M47" s="119">
        <v>1660.1081999999999</v>
      </c>
    </row>
    <row r="48" spans="1:13">
      <c r="A48" s="116"/>
      <c r="B48" s="118">
        <v>34</v>
      </c>
      <c r="C48" s="116" t="s">
        <v>47</v>
      </c>
      <c r="D48" s="116">
        <v>0</v>
      </c>
      <c r="E48" s="119">
        <v>0</v>
      </c>
      <c r="F48" s="116">
        <v>0</v>
      </c>
      <c r="G48" s="119">
        <v>0</v>
      </c>
      <c r="H48" s="116">
        <v>1</v>
      </c>
      <c r="I48" s="119">
        <v>4.4299999999999999E-2</v>
      </c>
      <c r="J48" s="116">
        <v>1</v>
      </c>
      <c r="K48" s="119">
        <v>4.4299999999999999E-2</v>
      </c>
      <c r="L48" s="119">
        <v>0.14000000000000001</v>
      </c>
      <c r="M48" s="119">
        <v>31.289000000000001</v>
      </c>
    </row>
    <row r="49" spans="1:13">
      <c r="A49" s="116"/>
      <c r="B49" s="118">
        <v>35</v>
      </c>
      <c r="C49" s="116" t="s">
        <v>48</v>
      </c>
      <c r="D49" s="116">
        <v>57</v>
      </c>
      <c r="E49" s="119">
        <v>6</v>
      </c>
      <c r="F49" s="116">
        <v>11</v>
      </c>
      <c r="G49" s="119">
        <v>3.66</v>
      </c>
      <c r="H49" s="116">
        <v>194</v>
      </c>
      <c r="I49" s="119">
        <v>4.37</v>
      </c>
      <c r="J49" s="116">
        <v>262</v>
      </c>
      <c r="K49" s="119">
        <v>14.03</v>
      </c>
      <c r="L49" s="119">
        <v>0.9</v>
      </c>
      <c r="M49" s="119">
        <v>1563.41</v>
      </c>
    </row>
    <row r="50" spans="1:13">
      <c r="A50" s="116"/>
      <c r="B50" s="118">
        <v>36</v>
      </c>
      <c r="C50" s="116" t="s">
        <v>49</v>
      </c>
      <c r="D50" s="116">
        <v>0</v>
      </c>
      <c r="E50" s="119">
        <v>0</v>
      </c>
      <c r="F50" s="116">
        <v>10</v>
      </c>
      <c r="G50" s="119">
        <v>0.82</v>
      </c>
      <c r="H50" s="116">
        <v>26</v>
      </c>
      <c r="I50" s="119">
        <v>3.32</v>
      </c>
      <c r="J50" s="116">
        <v>36</v>
      </c>
      <c r="K50" s="119">
        <v>4.1399999999999997</v>
      </c>
      <c r="L50" s="119">
        <v>0.48</v>
      </c>
      <c r="M50" s="119">
        <v>859.34</v>
      </c>
    </row>
    <row r="51" spans="1:13">
      <c r="A51" s="116"/>
      <c r="B51" s="118">
        <v>37</v>
      </c>
      <c r="C51" s="116" t="s">
        <v>50</v>
      </c>
      <c r="D51" s="116">
        <v>10</v>
      </c>
      <c r="E51" s="119">
        <v>1.56</v>
      </c>
      <c r="F51" s="116">
        <v>0</v>
      </c>
      <c r="G51" s="119">
        <v>0</v>
      </c>
      <c r="H51" s="116">
        <v>0</v>
      </c>
      <c r="I51" s="119">
        <v>0</v>
      </c>
      <c r="J51" s="116">
        <v>10</v>
      </c>
      <c r="K51" s="119">
        <v>1.56</v>
      </c>
      <c r="L51" s="119">
        <v>5.64</v>
      </c>
      <c r="M51" s="119">
        <v>27.68</v>
      </c>
    </row>
    <row r="52" spans="1:13">
      <c r="A52" s="116"/>
      <c r="B52" s="118">
        <v>38</v>
      </c>
      <c r="C52" s="116" t="s">
        <v>51</v>
      </c>
      <c r="D52" s="116">
        <v>35224</v>
      </c>
      <c r="E52" s="119">
        <v>78.739999999999995</v>
      </c>
      <c r="F52" s="116">
        <v>0</v>
      </c>
      <c r="G52" s="119">
        <v>0</v>
      </c>
      <c r="H52" s="116">
        <v>0</v>
      </c>
      <c r="I52" s="119">
        <v>0</v>
      </c>
      <c r="J52" s="116">
        <v>35224</v>
      </c>
      <c r="K52" s="119">
        <v>78.739999999999995</v>
      </c>
      <c r="L52" s="119">
        <v>16.97</v>
      </c>
      <c r="M52" s="119">
        <v>464.1</v>
      </c>
    </row>
    <row r="53" spans="1:13">
      <c r="A53" s="116"/>
      <c r="B53" s="118">
        <v>39</v>
      </c>
      <c r="C53" s="116" t="s">
        <v>52</v>
      </c>
      <c r="D53" s="116">
        <v>0</v>
      </c>
      <c r="E53" s="119">
        <v>0</v>
      </c>
      <c r="F53" s="116">
        <v>127</v>
      </c>
      <c r="G53" s="119">
        <v>4.57</v>
      </c>
      <c r="H53" s="116">
        <v>10</v>
      </c>
      <c r="I53" s="119">
        <v>1.06</v>
      </c>
      <c r="J53" s="116">
        <v>137</v>
      </c>
      <c r="K53" s="119">
        <v>5.63</v>
      </c>
      <c r="L53" s="119">
        <v>7.02</v>
      </c>
      <c r="M53" s="119">
        <v>80.16</v>
      </c>
    </row>
    <row r="54" spans="1:13">
      <c r="A54" s="116"/>
      <c r="B54" s="118">
        <v>40</v>
      </c>
      <c r="C54" s="116" t="s">
        <v>53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9">
        <v>0</v>
      </c>
      <c r="M54" s="119">
        <v>0.1903</v>
      </c>
    </row>
    <row r="55" spans="1:13" s="115" customFormat="1">
      <c r="A55" s="117"/>
      <c r="B55" s="138" t="s">
        <v>54</v>
      </c>
      <c r="C55" s="138"/>
      <c r="D55" s="117">
        <v>38529</v>
      </c>
      <c r="E55" s="117">
        <v>338.09</v>
      </c>
      <c r="F55" s="117">
        <v>186</v>
      </c>
      <c r="G55" s="117">
        <v>26.51</v>
      </c>
      <c r="H55" s="117">
        <v>652</v>
      </c>
      <c r="I55" s="117">
        <v>141.84</v>
      </c>
      <c r="J55" s="117">
        <v>39367</v>
      </c>
      <c r="K55" s="117">
        <v>506.44</v>
      </c>
      <c r="L55" s="117">
        <v>4.09</v>
      </c>
      <c r="M55" s="117">
        <v>12384.63</v>
      </c>
    </row>
    <row r="56" spans="1:13" s="115" customFormat="1">
      <c r="A56" s="117"/>
      <c r="B56" s="138" t="s">
        <v>55</v>
      </c>
      <c r="C56" s="138"/>
      <c r="D56" s="117">
        <v>40104</v>
      </c>
      <c r="E56" s="117">
        <v>579.70000000000005</v>
      </c>
      <c r="F56" s="117">
        <v>479</v>
      </c>
      <c r="G56" s="117">
        <v>519.46</v>
      </c>
      <c r="H56" s="117">
        <v>1048</v>
      </c>
      <c r="I56" s="117">
        <v>814.09</v>
      </c>
      <c r="J56" s="117">
        <v>41631</v>
      </c>
      <c r="K56" s="117">
        <v>1913.2406000000001</v>
      </c>
      <c r="L56" s="117">
        <v>2.64</v>
      </c>
      <c r="M56" s="117">
        <v>72590.84</v>
      </c>
    </row>
    <row r="57" spans="1:13">
      <c r="A57" s="116"/>
      <c r="B57" s="118">
        <v>41</v>
      </c>
      <c r="C57" s="116" t="s">
        <v>56</v>
      </c>
      <c r="D57" s="116">
        <v>0</v>
      </c>
      <c r="E57" s="119">
        <v>0</v>
      </c>
      <c r="F57" s="116">
        <v>0</v>
      </c>
      <c r="G57" s="119">
        <v>0</v>
      </c>
      <c r="H57" s="116">
        <v>0</v>
      </c>
      <c r="I57" s="119">
        <v>0</v>
      </c>
      <c r="J57" s="116">
        <v>0</v>
      </c>
      <c r="K57" s="119">
        <v>0</v>
      </c>
      <c r="L57" s="119">
        <v>0</v>
      </c>
      <c r="M57" s="119">
        <v>0</v>
      </c>
    </row>
    <row r="58" spans="1:13">
      <c r="A58" s="116"/>
      <c r="B58" s="118">
        <v>42</v>
      </c>
      <c r="C58" s="116" t="s">
        <v>57</v>
      </c>
      <c r="D58" s="116">
        <v>0</v>
      </c>
      <c r="E58" s="119">
        <v>0</v>
      </c>
      <c r="F58" s="116">
        <v>0</v>
      </c>
      <c r="G58" s="119">
        <v>0</v>
      </c>
      <c r="H58" s="116">
        <v>11</v>
      </c>
      <c r="I58" s="119">
        <v>0.35</v>
      </c>
      <c r="J58" s="116">
        <v>11</v>
      </c>
      <c r="K58" s="119">
        <v>0.35</v>
      </c>
      <c r="L58" s="119">
        <v>0.18</v>
      </c>
      <c r="M58" s="119">
        <v>189.69</v>
      </c>
    </row>
    <row r="59" spans="1:13">
      <c r="A59" s="116"/>
      <c r="B59" s="118">
        <v>43</v>
      </c>
      <c r="C59" s="116" t="s">
        <v>58</v>
      </c>
      <c r="D59" s="116">
        <v>0</v>
      </c>
      <c r="E59" s="119">
        <v>0</v>
      </c>
      <c r="F59" s="116">
        <v>0</v>
      </c>
      <c r="G59" s="119">
        <v>0</v>
      </c>
      <c r="H59" s="116">
        <v>0</v>
      </c>
      <c r="I59" s="119">
        <v>0</v>
      </c>
      <c r="J59" s="116">
        <v>0</v>
      </c>
      <c r="K59" s="119">
        <v>0</v>
      </c>
      <c r="L59" s="119">
        <v>0</v>
      </c>
      <c r="M59" s="119">
        <v>5.4897</v>
      </c>
    </row>
    <row r="60" spans="1:13" s="115" customFormat="1">
      <c r="A60" s="117"/>
      <c r="B60" s="138" t="s">
        <v>59</v>
      </c>
      <c r="C60" s="138"/>
      <c r="D60" s="117">
        <v>0</v>
      </c>
      <c r="E60" s="117">
        <v>0</v>
      </c>
      <c r="F60" s="117">
        <v>0</v>
      </c>
      <c r="G60" s="117">
        <v>0</v>
      </c>
      <c r="H60" s="117">
        <v>11</v>
      </c>
      <c r="I60" s="117">
        <v>0.35</v>
      </c>
      <c r="J60" s="117">
        <v>11</v>
      </c>
      <c r="K60" s="117">
        <v>0.35</v>
      </c>
      <c r="L60" s="117">
        <v>0.18</v>
      </c>
      <c r="M60" s="117">
        <v>195.18</v>
      </c>
    </row>
    <row r="61" spans="1:13" s="115" customFormat="1">
      <c r="A61" s="117"/>
      <c r="B61" s="138" t="s">
        <v>60</v>
      </c>
      <c r="C61" s="138"/>
      <c r="D61" s="117">
        <v>40104</v>
      </c>
      <c r="E61" s="117">
        <v>579.70000000000005</v>
      </c>
      <c r="F61" s="117">
        <v>479</v>
      </c>
      <c r="G61" s="117">
        <v>519.46</v>
      </c>
      <c r="H61" s="117">
        <v>1059</v>
      </c>
      <c r="I61" s="117">
        <v>814.44</v>
      </c>
      <c r="J61" s="117">
        <v>41642</v>
      </c>
      <c r="K61" s="117">
        <v>1913.5906</v>
      </c>
      <c r="L61" s="117">
        <v>2.63</v>
      </c>
      <c r="M61" s="117">
        <v>72786.02</v>
      </c>
    </row>
    <row r="62" spans="1:13">
      <c r="A62" s="116"/>
      <c r="B62" s="118">
        <v>44</v>
      </c>
      <c r="C62" s="116" t="s">
        <v>61</v>
      </c>
      <c r="D62" s="116">
        <v>0</v>
      </c>
      <c r="E62" s="119">
        <v>0</v>
      </c>
      <c r="F62" s="116">
        <v>0</v>
      </c>
      <c r="G62" s="119">
        <v>0</v>
      </c>
      <c r="H62" s="116">
        <v>181</v>
      </c>
      <c r="I62" s="119">
        <v>0.1449</v>
      </c>
      <c r="J62" s="116">
        <v>181</v>
      </c>
      <c r="K62" s="119">
        <v>0.1449</v>
      </c>
      <c r="L62" s="119">
        <v>0.11</v>
      </c>
      <c r="M62" s="119">
        <v>126.4854</v>
      </c>
    </row>
    <row r="63" spans="1:13">
      <c r="A63" s="116"/>
      <c r="B63" s="118">
        <v>45</v>
      </c>
      <c r="C63" s="116" t="s">
        <v>62</v>
      </c>
      <c r="D63" s="116">
        <v>0</v>
      </c>
      <c r="E63" s="119">
        <v>0</v>
      </c>
      <c r="F63" s="116">
        <v>0</v>
      </c>
      <c r="G63" s="119">
        <v>0</v>
      </c>
      <c r="H63" s="116">
        <v>0</v>
      </c>
      <c r="I63" s="119">
        <v>0</v>
      </c>
      <c r="J63" s="116">
        <v>0</v>
      </c>
      <c r="K63" s="119">
        <v>0</v>
      </c>
      <c r="L63" s="119">
        <v>0</v>
      </c>
      <c r="M63" s="119">
        <v>6.6180000000000003</v>
      </c>
    </row>
    <row r="64" spans="1:13">
      <c r="A64" s="116"/>
      <c r="B64" s="118">
        <v>46</v>
      </c>
      <c r="C64" s="116" t="s">
        <v>63</v>
      </c>
      <c r="D64" s="116">
        <v>0</v>
      </c>
      <c r="E64" s="119">
        <v>0</v>
      </c>
      <c r="F64" s="116">
        <v>0</v>
      </c>
      <c r="G64" s="119">
        <v>0</v>
      </c>
      <c r="H64" s="116">
        <v>0</v>
      </c>
      <c r="I64" s="119">
        <v>0</v>
      </c>
      <c r="J64" s="116">
        <v>0</v>
      </c>
      <c r="K64" s="119">
        <v>0</v>
      </c>
      <c r="L64" s="119">
        <v>0</v>
      </c>
      <c r="M64" s="119">
        <v>2.8506999999999998</v>
      </c>
    </row>
    <row r="65" spans="1:13">
      <c r="A65" s="116"/>
      <c r="B65" s="118">
        <v>47</v>
      </c>
      <c r="C65" s="116" t="s">
        <v>64</v>
      </c>
      <c r="D65" s="116">
        <v>0</v>
      </c>
      <c r="E65" s="119">
        <v>0</v>
      </c>
      <c r="F65" s="116">
        <v>0</v>
      </c>
      <c r="G65" s="119">
        <v>0</v>
      </c>
      <c r="H65" s="116">
        <v>0</v>
      </c>
      <c r="I65" s="119">
        <v>0</v>
      </c>
      <c r="J65" s="116">
        <v>0</v>
      </c>
      <c r="K65" s="119">
        <v>0</v>
      </c>
      <c r="L65" s="119">
        <v>0</v>
      </c>
      <c r="M65" s="119">
        <v>113.0692</v>
      </c>
    </row>
    <row r="66" spans="1:13" s="115" customFormat="1">
      <c r="A66" s="117"/>
      <c r="B66" s="138" t="s">
        <v>65</v>
      </c>
      <c r="C66" s="138"/>
      <c r="D66" s="117">
        <v>0</v>
      </c>
      <c r="E66" s="117">
        <v>0</v>
      </c>
      <c r="F66" s="117">
        <v>0</v>
      </c>
      <c r="G66" s="117">
        <v>0</v>
      </c>
      <c r="H66" s="117">
        <v>181</v>
      </c>
      <c r="I66" s="117">
        <v>0.14000000000000001</v>
      </c>
      <c r="J66" s="117">
        <v>181</v>
      </c>
      <c r="K66" s="117">
        <v>0.1449</v>
      </c>
      <c r="L66" s="117">
        <v>0.06</v>
      </c>
      <c r="M66" s="117">
        <v>249.02</v>
      </c>
    </row>
    <row r="67" spans="1:13" s="115" customFormat="1">
      <c r="A67" s="117"/>
      <c r="B67" s="138" t="s">
        <v>66</v>
      </c>
      <c r="C67" s="138"/>
      <c r="D67" s="117">
        <v>40104</v>
      </c>
      <c r="E67" s="117">
        <v>579.70000000000005</v>
      </c>
      <c r="F67" s="117">
        <v>479</v>
      </c>
      <c r="G67" s="117">
        <v>519.46</v>
      </c>
      <c r="H67" s="117">
        <v>1240</v>
      </c>
      <c r="I67" s="117">
        <v>814.58</v>
      </c>
      <c r="J67" s="117">
        <v>41823</v>
      </c>
      <c r="K67" s="117">
        <v>1913.7355</v>
      </c>
      <c r="L67" s="117">
        <v>2.62</v>
      </c>
      <c r="M67" s="117">
        <v>73035.039999999994</v>
      </c>
    </row>
  </sheetData>
  <mergeCells count="26"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  <mergeCell ref="G12:G13"/>
    <mergeCell ref="F11:G11"/>
    <mergeCell ref="B10:B13"/>
    <mergeCell ref="B34:C34"/>
    <mergeCell ref="B55:C55"/>
    <mergeCell ref="B56:C56"/>
    <mergeCell ref="B60:C60"/>
    <mergeCell ref="B61:C61"/>
    <mergeCell ref="B66:C66"/>
    <mergeCell ref="B67:C67"/>
  </mergeCells>
  <pageMargins left="0.7" right="0.7" top="0.44" bottom="0.51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H66"/>
  <sheetViews>
    <sheetView view="pageBreakPreview" topLeftCell="A3" zoomScale="60" zoomScaleNormal="80" workbookViewId="0">
      <pane xSplit="3" ySplit="10" topLeftCell="J52" activePane="bottomRight" state="frozen"/>
      <selection activeCell="C40" sqref="C40"/>
      <selection pane="topRight" activeCell="C40" sqref="C40"/>
      <selection pane="bottomLeft" activeCell="C40" sqref="C40"/>
      <selection pane="bottomRight" activeCell="N8" sqref="N8:O11"/>
    </sheetView>
  </sheetViews>
  <sheetFormatPr defaultRowHeight="15"/>
  <cols>
    <col min="1" max="1" width="9.140625" style="55" customWidth="1"/>
    <col min="2" max="2" width="9.140625" style="66" customWidth="1"/>
    <col min="3" max="3" width="31.5703125" style="68" customWidth="1"/>
    <col min="4" max="4" width="13.5703125" customWidth="1"/>
    <col min="5" max="5" width="14.28515625" style="75" customWidth="1"/>
    <col min="6" max="6" width="12.5703125" customWidth="1"/>
    <col min="7" max="7" width="11.85546875" style="75" customWidth="1"/>
    <col min="8" max="8" width="14.7109375" customWidth="1"/>
    <col min="9" max="9" width="15.140625" style="75" customWidth="1"/>
    <col min="10" max="10" width="13.7109375" customWidth="1"/>
    <col min="11" max="11" width="13.5703125" style="75" customWidth="1"/>
    <col min="12" max="12" width="12.140625" customWidth="1"/>
    <col min="13" max="13" width="11.42578125" style="75" customWidth="1"/>
    <col min="14" max="14" width="12" customWidth="1"/>
    <col min="15" max="15" width="12.5703125" style="75" bestFit="1" customWidth="1"/>
    <col min="16" max="16" width="12.28515625" customWidth="1"/>
    <col min="17" max="17" width="11.28515625" style="75" customWidth="1"/>
    <col min="18" max="18" width="10.5703125" customWidth="1"/>
    <col min="19" max="19" width="12.140625" style="75" customWidth="1"/>
    <col min="20" max="20" width="12.7109375" customWidth="1"/>
    <col min="21" max="21" width="13.85546875" style="75" customWidth="1"/>
    <col min="22" max="22" width="13.85546875" customWidth="1"/>
    <col min="23" max="23" width="11.7109375" style="75" customWidth="1"/>
    <col min="24" max="24" width="11.85546875" customWidth="1"/>
    <col min="25" max="25" width="14.140625" style="75" customWidth="1"/>
    <col min="26" max="26" width="12" customWidth="1"/>
    <col min="27" max="27" width="14.140625" style="75" customWidth="1"/>
    <col min="28" max="28" width="11.7109375" customWidth="1"/>
    <col min="29" max="29" width="12.140625" style="75" customWidth="1"/>
    <col min="30" max="30" width="12.5703125" customWidth="1"/>
    <col min="31" max="31" width="13.140625" style="75" customWidth="1"/>
  </cols>
  <sheetData>
    <row r="3" spans="1:34" ht="24.75">
      <c r="C3" s="69"/>
      <c r="D3" s="35"/>
      <c r="E3" s="213"/>
      <c r="F3" s="213"/>
      <c r="G3" s="213"/>
      <c r="H3" s="36"/>
      <c r="I3" s="100"/>
      <c r="J3" s="64"/>
      <c r="K3" s="100"/>
      <c r="L3" s="64"/>
      <c r="M3" s="100"/>
      <c r="N3" s="64"/>
      <c r="O3" s="100"/>
      <c r="P3" s="35"/>
      <c r="Q3" s="97"/>
      <c r="R3" s="214" t="s">
        <v>121</v>
      </c>
      <c r="S3" s="214"/>
      <c r="T3" s="214"/>
      <c r="U3" s="214"/>
      <c r="V3" s="214"/>
      <c r="W3" s="214"/>
      <c r="X3" s="214"/>
      <c r="Y3" s="214"/>
      <c r="Z3" s="214"/>
      <c r="AA3" s="214"/>
    </row>
    <row r="4" spans="1:34">
      <c r="C4" s="69"/>
      <c r="D4" s="35"/>
      <c r="E4" s="97"/>
      <c r="F4" s="35"/>
      <c r="G4" s="97"/>
      <c r="H4" s="35"/>
      <c r="I4" s="97"/>
      <c r="J4" s="35"/>
      <c r="K4" s="97"/>
      <c r="L4" s="35"/>
      <c r="M4" s="97"/>
      <c r="N4" s="35"/>
      <c r="O4" s="97"/>
      <c r="P4" s="35"/>
      <c r="Q4" s="97"/>
      <c r="R4" s="35"/>
      <c r="S4" s="97"/>
      <c r="T4" s="35"/>
      <c r="U4" s="97"/>
      <c r="V4" s="35"/>
      <c r="W4" s="97"/>
      <c r="X4" s="35"/>
      <c r="Y4" s="97"/>
      <c r="Z4" s="35"/>
      <c r="AA4" s="97"/>
    </row>
    <row r="5" spans="1:34" ht="45" customHeight="1">
      <c r="B5" s="218" t="s">
        <v>116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20"/>
      <c r="T5" s="219"/>
      <c r="U5" s="220"/>
      <c r="V5" s="219"/>
      <c r="W5" s="220"/>
      <c r="X5" s="219"/>
      <c r="Y5" s="220"/>
      <c r="Z5" s="219"/>
      <c r="AA5" s="221"/>
      <c r="AB5" s="235" t="s">
        <v>115</v>
      </c>
      <c r="AC5" s="236"/>
    </row>
    <row r="6" spans="1:34" ht="18">
      <c r="C6" s="67"/>
      <c r="D6" s="37"/>
      <c r="E6" s="98"/>
      <c r="F6" s="37"/>
      <c r="G6" s="98"/>
      <c r="H6" s="37"/>
      <c r="I6" s="98"/>
      <c r="J6" s="37"/>
      <c r="K6" s="98"/>
      <c r="L6" s="37"/>
      <c r="M6" s="98"/>
      <c r="N6" s="37"/>
      <c r="O6" s="98"/>
      <c r="P6" s="37"/>
      <c r="Q6" s="98"/>
      <c r="R6" s="37"/>
      <c r="S6" s="98"/>
      <c r="T6" s="37"/>
      <c r="U6" s="98"/>
      <c r="V6" s="37"/>
      <c r="W6" s="98"/>
      <c r="X6" s="37"/>
      <c r="Y6" s="98"/>
      <c r="Z6" s="37"/>
      <c r="AA6" s="98"/>
    </row>
    <row r="7" spans="1:34" ht="18">
      <c r="C7" s="69"/>
      <c r="D7" s="35"/>
      <c r="E7" s="97"/>
      <c r="F7" s="215"/>
      <c r="G7" s="215"/>
      <c r="H7" s="38"/>
      <c r="I7" s="101"/>
      <c r="J7" s="65"/>
      <c r="K7" s="101"/>
      <c r="L7" s="65"/>
      <c r="M7" s="101"/>
      <c r="N7" s="65"/>
      <c r="O7" s="101"/>
      <c r="P7" s="35"/>
      <c r="Q7" s="97"/>
      <c r="R7" s="216" t="s">
        <v>75</v>
      </c>
      <c r="S7" s="217"/>
      <c r="T7" s="216"/>
      <c r="U7" s="217"/>
      <c r="V7" s="216"/>
      <c r="W7" s="217"/>
      <c r="X7" s="216"/>
      <c r="Y7" s="217"/>
      <c r="Z7" s="216"/>
      <c r="AA7" s="217"/>
    </row>
    <row r="8" spans="1:34" s="68" customFormat="1">
      <c r="A8" s="66"/>
      <c r="B8" s="180" t="s">
        <v>69</v>
      </c>
      <c r="C8" s="183" t="s">
        <v>4</v>
      </c>
      <c r="D8" s="192" t="s">
        <v>76</v>
      </c>
      <c r="E8" s="193"/>
      <c r="F8" s="193"/>
      <c r="G8" s="194"/>
      <c r="H8" s="198" t="s">
        <v>77</v>
      </c>
      <c r="I8" s="204"/>
      <c r="J8" s="192" t="s">
        <v>78</v>
      </c>
      <c r="K8" s="193"/>
      <c r="L8" s="193"/>
      <c r="M8" s="194"/>
      <c r="N8" s="198" t="s">
        <v>79</v>
      </c>
      <c r="O8" s="199"/>
      <c r="P8" s="192" t="s">
        <v>80</v>
      </c>
      <c r="Q8" s="193"/>
      <c r="R8" s="193"/>
      <c r="S8" s="227"/>
      <c r="T8" s="229" t="s">
        <v>81</v>
      </c>
      <c r="U8" s="230"/>
      <c r="V8" s="198" t="s">
        <v>82</v>
      </c>
      <c r="W8" s="209"/>
      <c r="X8" s="198" t="s">
        <v>83</v>
      </c>
      <c r="Y8" s="209"/>
      <c r="Z8" s="207" t="s">
        <v>84</v>
      </c>
      <c r="AA8" s="222"/>
      <c r="AB8" s="186" t="s">
        <v>85</v>
      </c>
      <c r="AC8" s="187"/>
      <c r="AD8" s="186" t="s">
        <v>86</v>
      </c>
      <c r="AE8" s="187"/>
    </row>
    <row r="9" spans="1:34" s="68" customFormat="1" ht="15.75" customHeight="1">
      <c r="A9" s="66"/>
      <c r="B9" s="181"/>
      <c r="C9" s="184"/>
      <c r="D9" s="195"/>
      <c r="E9" s="196"/>
      <c r="F9" s="196"/>
      <c r="G9" s="197"/>
      <c r="H9" s="210"/>
      <c r="I9" s="226"/>
      <c r="J9" s="195"/>
      <c r="K9" s="196"/>
      <c r="L9" s="196"/>
      <c r="M9" s="197"/>
      <c r="N9" s="200"/>
      <c r="O9" s="201"/>
      <c r="P9" s="195"/>
      <c r="Q9" s="196"/>
      <c r="R9" s="196"/>
      <c r="S9" s="228"/>
      <c r="T9" s="231"/>
      <c r="U9" s="232"/>
      <c r="V9" s="210"/>
      <c r="W9" s="211"/>
      <c r="X9" s="210"/>
      <c r="Y9" s="211"/>
      <c r="Z9" s="223"/>
      <c r="AA9" s="224"/>
      <c r="AB9" s="188"/>
      <c r="AC9" s="189"/>
      <c r="AD9" s="188"/>
      <c r="AE9" s="189"/>
    </row>
    <row r="10" spans="1:34" s="68" customFormat="1" ht="26.25" customHeight="1">
      <c r="A10" s="66"/>
      <c r="B10" s="181"/>
      <c r="C10" s="184"/>
      <c r="D10" s="198" t="s">
        <v>87</v>
      </c>
      <c r="E10" s="204"/>
      <c r="F10" s="207" t="s">
        <v>88</v>
      </c>
      <c r="G10" s="204"/>
      <c r="H10" s="210"/>
      <c r="I10" s="226"/>
      <c r="J10" s="198" t="s">
        <v>87</v>
      </c>
      <c r="K10" s="204"/>
      <c r="L10" s="207" t="s">
        <v>88</v>
      </c>
      <c r="M10" s="204"/>
      <c r="N10" s="200"/>
      <c r="O10" s="201"/>
      <c r="P10" s="198" t="s">
        <v>87</v>
      </c>
      <c r="Q10" s="204"/>
      <c r="R10" s="207" t="s">
        <v>89</v>
      </c>
      <c r="S10" s="209"/>
      <c r="T10" s="231"/>
      <c r="U10" s="232"/>
      <c r="V10" s="210"/>
      <c r="W10" s="211"/>
      <c r="X10" s="210"/>
      <c r="Y10" s="211"/>
      <c r="Z10" s="223"/>
      <c r="AA10" s="224"/>
      <c r="AB10" s="188"/>
      <c r="AC10" s="189"/>
      <c r="AD10" s="188"/>
      <c r="AE10" s="189"/>
    </row>
    <row r="11" spans="1:34" s="68" customFormat="1" ht="27" customHeight="1">
      <c r="A11" s="66"/>
      <c r="B11" s="181"/>
      <c r="C11" s="184"/>
      <c r="D11" s="205"/>
      <c r="E11" s="206"/>
      <c r="F11" s="208"/>
      <c r="G11" s="206"/>
      <c r="H11" s="205"/>
      <c r="I11" s="206"/>
      <c r="J11" s="205"/>
      <c r="K11" s="206"/>
      <c r="L11" s="208"/>
      <c r="M11" s="206"/>
      <c r="N11" s="202"/>
      <c r="O11" s="203"/>
      <c r="P11" s="205"/>
      <c r="Q11" s="206"/>
      <c r="R11" s="208"/>
      <c r="S11" s="212"/>
      <c r="T11" s="233"/>
      <c r="U11" s="234"/>
      <c r="V11" s="205"/>
      <c r="W11" s="212"/>
      <c r="X11" s="205"/>
      <c r="Y11" s="212"/>
      <c r="Z11" s="208"/>
      <c r="AA11" s="225"/>
      <c r="AB11" s="190"/>
      <c r="AC11" s="191"/>
      <c r="AD11" s="190"/>
      <c r="AE11" s="191"/>
    </row>
    <row r="12" spans="1:34" s="68" customFormat="1" ht="35.25" customHeight="1">
      <c r="A12" s="66"/>
      <c r="B12" s="182"/>
      <c r="C12" s="185"/>
      <c r="D12" s="39" t="s">
        <v>90</v>
      </c>
      <c r="E12" s="99" t="s">
        <v>12</v>
      </c>
      <c r="F12" s="39" t="s">
        <v>90</v>
      </c>
      <c r="G12" s="99" t="s">
        <v>12</v>
      </c>
      <c r="H12" s="39" t="s">
        <v>90</v>
      </c>
      <c r="I12" s="99" t="s">
        <v>12</v>
      </c>
      <c r="J12" s="39" t="s">
        <v>90</v>
      </c>
      <c r="K12" s="99" t="s">
        <v>12</v>
      </c>
      <c r="L12" s="39" t="s">
        <v>90</v>
      </c>
      <c r="M12" s="99" t="s">
        <v>12</v>
      </c>
      <c r="N12" s="39" t="s">
        <v>90</v>
      </c>
      <c r="O12" s="99" t="s">
        <v>12</v>
      </c>
      <c r="P12" s="39" t="s">
        <v>90</v>
      </c>
      <c r="Q12" s="99" t="s">
        <v>12</v>
      </c>
      <c r="R12" s="39" t="s">
        <v>90</v>
      </c>
      <c r="S12" s="99" t="s">
        <v>12</v>
      </c>
      <c r="T12" s="53" t="s">
        <v>90</v>
      </c>
      <c r="U12" s="102" t="s">
        <v>12</v>
      </c>
      <c r="V12" s="39" t="s">
        <v>90</v>
      </c>
      <c r="W12" s="99" t="s">
        <v>12</v>
      </c>
      <c r="X12" s="39" t="s">
        <v>90</v>
      </c>
      <c r="Y12" s="99" t="s">
        <v>12</v>
      </c>
      <c r="Z12" s="39" t="s">
        <v>90</v>
      </c>
      <c r="AA12" s="99" t="s">
        <v>12</v>
      </c>
      <c r="AB12" s="39" t="s">
        <v>90</v>
      </c>
      <c r="AC12" s="99" t="s">
        <v>12</v>
      </c>
      <c r="AD12" s="39" t="s">
        <v>90</v>
      </c>
      <c r="AE12" s="99" t="s">
        <v>12</v>
      </c>
      <c r="AH12" s="60"/>
    </row>
    <row r="13" spans="1:34" ht="23.1" customHeight="1">
      <c r="A13" s="118"/>
      <c r="B13" s="117">
        <v>1</v>
      </c>
      <c r="C13" s="122" t="s">
        <v>13</v>
      </c>
      <c r="D13" s="128">
        <v>84</v>
      </c>
      <c r="E13" s="129">
        <v>9.8960000000000008</v>
      </c>
      <c r="F13" s="128">
        <v>208</v>
      </c>
      <c r="G13" s="129">
        <v>38.831299999999999</v>
      </c>
      <c r="H13" s="128">
        <v>292</v>
      </c>
      <c r="I13" s="129">
        <v>48.7273</v>
      </c>
      <c r="J13" s="128">
        <v>119</v>
      </c>
      <c r="K13" s="129">
        <v>159.8245</v>
      </c>
      <c r="L13" s="128">
        <v>139</v>
      </c>
      <c r="M13" s="129">
        <v>39.638199999999998</v>
      </c>
      <c r="N13" s="128">
        <v>258</v>
      </c>
      <c r="O13" s="129">
        <v>199.46270000000001</v>
      </c>
      <c r="P13" s="128">
        <v>14</v>
      </c>
      <c r="Q13" s="129">
        <v>31.0381</v>
      </c>
      <c r="R13" s="128">
        <v>5</v>
      </c>
      <c r="S13" s="129">
        <v>12.730600000000001</v>
      </c>
      <c r="T13" s="128">
        <v>19</v>
      </c>
      <c r="U13" s="129">
        <v>43.768700000000003</v>
      </c>
      <c r="V13" s="128">
        <v>0</v>
      </c>
      <c r="W13" s="129">
        <v>0</v>
      </c>
      <c r="X13" s="128">
        <v>0</v>
      </c>
      <c r="Y13" s="129">
        <v>0</v>
      </c>
      <c r="Z13" s="128">
        <v>569</v>
      </c>
      <c r="AA13" s="129">
        <v>291.95870000000002</v>
      </c>
      <c r="AB13" s="128">
        <v>225</v>
      </c>
      <c r="AC13" s="129">
        <v>8.2574000000000005</v>
      </c>
      <c r="AD13" s="128">
        <v>225</v>
      </c>
      <c r="AE13" s="129">
        <v>8.2574000000000005</v>
      </c>
    </row>
    <row r="14" spans="1:34" ht="23.1" customHeight="1">
      <c r="A14" s="118"/>
      <c r="B14" s="117">
        <v>2</v>
      </c>
      <c r="C14" s="122" t="s">
        <v>14</v>
      </c>
      <c r="D14" s="128">
        <v>169</v>
      </c>
      <c r="E14" s="129">
        <v>25.516999999999999</v>
      </c>
      <c r="F14" s="128">
        <v>748</v>
      </c>
      <c r="G14" s="129">
        <v>40.476799999999997</v>
      </c>
      <c r="H14" s="128">
        <v>917</v>
      </c>
      <c r="I14" s="129">
        <v>65.993799999999993</v>
      </c>
      <c r="J14" s="128">
        <v>49</v>
      </c>
      <c r="K14" s="129">
        <v>66.203000000000003</v>
      </c>
      <c r="L14" s="128">
        <v>19</v>
      </c>
      <c r="M14" s="129">
        <v>72.347499999999997</v>
      </c>
      <c r="N14" s="128">
        <v>68</v>
      </c>
      <c r="O14" s="129">
        <v>138.5505</v>
      </c>
      <c r="P14" s="128">
        <v>59</v>
      </c>
      <c r="Q14" s="129">
        <v>51.240099999999998</v>
      </c>
      <c r="R14" s="128">
        <v>6</v>
      </c>
      <c r="S14" s="129">
        <v>28.9208</v>
      </c>
      <c r="T14" s="128">
        <v>65</v>
      </c>
      <c r="U14" s="129">
        <v>80.160899999999998</v>
      </c>
      <c r="V14" s="128">
        <v>0</v>
      </c>
      <c r="W14" s="129">
        <v>0</v>
      </c>
      <c r="X14" s="128">
        <v>0</v>
      </c>
      <c r="Y14" s="129">
        <v>0</v>
      </c>
      <c r="Z14" s="130">
        <v>1050</v>
      </c>
      <c r="AA14" s="129">
        <v>284.70519999999999</v>
      </c>
      <c r="AB14" s="128">
        <v>565</v>
      </c>
      <c r="AC14" s="129">
        <v>20.464099999999998</v>
      </c>
      <c r="AD14" s="128">
        <v>565</v>
      </c>
      <c r="AE14" s="129">
        <v>20.464099999999998</v>
      </c>
    </row>
    <row r="15" spans="1:34" ht="23.1" customHeight="1">
      <c r="A15" s="118"/>
      <c r="B15" s="117">
        <v>3</v>
      </c>
      <c r="C15" s="122" t="s">
        <v>15</v>
      </c>
      <c r="D15" s="128">
        <v>72</v>
      </c>
      <c r="E15" s="129">
        <v>6.91</v>
      </c>
      <c r="F15" s="128">
        <v>391</v>
      </c>
      <c r="G15" s="129">
        <v>21.41</v>
      </c>
      <c r="H15" s="128">
        <v>463</v>
      </c>
      <c r="I15" s="129">
        <v>28.32</v>
      </c>
      <c r="J15" s="128">
        <v>24</v>
      </c>
      <c r="K15" s="129">
        <v>10.38</v>
      </c>
      <c r="L15" s="128">
        <v>38</v>
      </c>
      <c r="M15" s="129">
        <v>7.69</v>
      </c>
      <c r="N15" s="128">
        <v>62</v>
      </c>
      <c r="O15" s="129">
        <v>18.07</v>
      </c>
      <c r="P15" s="128">
        <v>10</v>
      </c>
      <c r="Q15" s="129">
        <v>27.2</v>
      </c>
      <c r="R15" s="128">
        <v>0</v>
      </c>
      <c r="S15" s="129">
        <v>0</v>
      </c>
      <c r="T15" s="128">
        <v>10</v>
      </c>
      <c r="U15" s="129">
        <v>27.2</v>
      </c>
      <c r="V15" s="128">
        <v>1</v>
      </c>
      <c r="W15" s="129">
        <v>0.08</v>
      </c>
      <c r="X15" s="128">
        <v>0</v>
      </c>
      <c r="Y15" s="129">
        <v>0</v>
      </c>
      <c r="Z15" s="128">
        <v>536</v>
      </c>
      <c r="AA15" s="129">
        <v>73.67</v>
      </c>
      <c r="AB15" s="128">
        <v>395</v>
      </c>
      <c r="AC15" s="129">
        <v>7.18</v>
      </c>
      <c r="AD15" s="128">
        <v>395</v>
      </c>
      <c r="AE15" s="129">
        <v>7.18</v>
      </c>
    </row>
    <row r="16" spans="1:34" ht="23.1" customHeight="1">
      <c r="A16" s="118"/>
      <c r="B16" s="117">
        <v>4</v>
      </c>
      <c r="C16" s="122" t="s">
        <v>16</v>
      </c>
      <c r="D16" s="128">
        <v>86</v>
      </c>
      <c r="E16" s="129">
        <v>138.20490000000001</v>
      </c>
      <c r="F16" s="128">
        <v>138</v>
      </c>
      <c r="G16" s="129">
        <v>310.09010000000001</v>
      </c>
      <c r="H16" s="128">
        <v>224</v>
      </c>
      <c r="I16" s="129">
        <v>448.29500000000002</v>
      </c>
      <c r="J16" s="128">
        <v>44</v>
      </c>
      <c r="K16" s="129">
        <v>13.826700000000001</v>
      </c>
      <c r="L16" s="128">
        <v>75</v>
      </c>
      <c r="M16" s="129">
        <v>119.7556</v>
      </c>
      <c r="N16" s="128">
        <v>119</v>
      </c>
      <c r="O16" s="129">
        <v>133.5823</v>
      </c>
      <c r="P16" s="128">
        <v>4</v>
      </c>
      <c r="Q16" s="129">
        <v>11.09</v>
      </c>
      <c r="R16" s="128">
        <v>26</v>
      </c>
      <c r="S16" s="129">
        <v>117.4701</v>
      </c>
      <c r="T16" s="128">
        <v>30</v>
      </c>
      <c r="U16" s="129">
        <v>128.56010000000001</v>
      </c>
      <c r="V16" s="128">
        <v>0</v>
      </c>
      <c r="W16" s="129">
        <v>0</v>
      </c>
      <c r="X16" s="128">
        <v>94</v>
      </c>
      <c r="Y16" s="129">
        <v>8.2401999999999997</v>
      </c>
      <c r="Z16" s="131">
        <v>467</v>
      </c>
      <c r="AA16" s="129">
        <v>718.67759999999998</v>
      </c>
      <c r="AB16" s="128">
        <v>123</v>
      </c>
      <c r="AC16" s="129">
        <v>81.894499999999994</v>
      </c>
      <c r="AD16" s="128">
        <v>122</v>
      </c>
      <c r="AE16" s="129">
        <v>57.06</v>
      </c>
    </row>
    <row r="17" spans="1:31" ht="23.1" customHeight="1">
      <c r="A17" s="118"/>
      <c r="B17" s="117">
        <v>5</v>
      </c>
      <c r="C17" s="122" t="s">
        <v>17</v>
      </c>
      <c r="D17" s="128">
        <v>89</v>
      </c>
      <c r="E17" s="129">
        <v>18.4026</v>
      </c>
      <c r="F17" s="128">
        <v>54</v>
      </c>
      <c r="G17" s="129">
        <v>1.6319999999999999</v>
      </c>
      <c r="H17" s="128">
        <v>143</v>
      </c>
      <c r="I17" s="129">
        <v>20.034600000000001</v>
      </c>
      <c r="J17" s="128">
        <v>17</v>
      </c>
      <c r="K17" s="129">
        <v>5.3234000000000004</v>
      </c>
      <c r="L17" s="128">
        <v>23</v>
      </c>
      <c r="M17" s="129">
        <v>13.124000000000001</v>
      </c>
      <c r="N17" s="128">
        <v>40</v>
      </c>
      <c r="O17" s="129">
        <v>18.447399999999998</v>
      </c>
      <c r="P17" s="128">
        <v>0</v>
      </c>
      <c r="Q17" s="129">
        <v>0</v>
      </c>
      <c r="R17" s="128">
        <v>0</v>
      </c>
      <c r="S17" s="129">
        <v>0</v>
      </c>
      <c r="T17" s="128">
        <v>0</v>
      </c>
      <c r="U17" s="129">
        <v>0</v>
      </c>
      <c r="V17" s="128">
        <v>0</v>
      </c>
      <c r="W17" s="129">
        <v>0</v>
      </c>
      <c r="X17" s="128">
        <v>1</v>
      </c>
      <c r="Y17" s="129">
        <v>7.2050000000000001</v>
      </c>
      <c r="Z17" s="128">
        <v>184</v>
      </c>
      <c r="AA17" s="129">
        <v>45.686999999999998</v>
      </c>
      <c r="AB17" s="128">
        <v>63</v>
      </c>
      <c r="AC17" s="129">
        <v>1.7390000000000001</v>
      </c>
      <c r="AD17" s="128">
        <v>31</v>
      </c>
      <c r="AE17" s="129">
        <v>0.78320000000000001</v>
      </c>
    </row>
    <row r="18" spans="1:31" ht="23.1" customHeight="1">
      <c r="A18" s="118"/>
      <c r="B18" s="117">
        <v>6</v>
      </c>
      <c r="C18" s="122" t="s">
        <v>18</v>
      </c>
      <c r="D18" s="128">
        <v>341</v>
      </c>
      <c r="E18" s="129">
        <v>93.115899999999996</v>
      </c>
      <c r="F18" s="128">
        <v>1200</v>
      </c>
      <c r="G18" s="129">
        <v>104.3336</v>
      </c>
      <c r="H18" s="128">
        <v>1541</v>
      </c>
      <c r="I18" s="129">
        <v>197.4495</v>
      </c>
      <c r="J18" s="128">
        <v>330</v>
      </c>
      <c r="K18" s="129">
        <v>476.53019999999998</v>
      </c>
      <c r="L18" s="128">
        <v>121</v>
      </c>
      <c r="M18" s="129">
        <v>36.137700000000002</v>
      </c>
      <c r="N18" s="128">
        <v>451</v>
      </c>
      <c r="O18" s="129">
        <v>512.66790000000003</v>
      </c>
      <c r="P18" s="128">
        <v>114</v>
      </c>
      <c r="Q18" s="129">
        <v>174.2526</v>
      </c>
      <c r="R18" s="128">
        <v>15</v>
      </c>
      <c r="S18" s="129">
        <v>141.67769999999999</v>
      </c>
      <c r="T18" s="128">
        <v>129</v>
      </c>
      <c r="U18" s="129">
        <v>315.93029999999999</v>
      </c>
      <c r="V18" s="128">
        <v>0</v>
      </c>
      <c r="W18" s="129">
        <v>0</v>
      </c>
      <c r="X18" s="128">
        <v>27</v>
      </c>
      <c r="Y18" s="129">
        <v>1.8682000000000001</v>
      </c>
      <c r="Z18" s="128">
        <v>2148</v>
      </c>
      <c r="AA18" s="129">
        <v>1027.9159</v>
      </c>
      <c r="AB18" s="128">
        <v>1200</v>
      </c>
      <c r="AC18" s="129">
        <v>104.3336</v>
      </c>
      <c r="AD18" s="128">
        <v>1200</v>
      </c>
      <c r="AE18" s="129">
        <v>104.3336</v>
      </c>
    </row>
    <row r="19" spans="1:31" ht="23.1" customHeight="1">
      <c r="A19" s="118"/>
      <c r="B19" s="117">
        <v>7</v>
      </c>
      <c r="C19" s="122" t="s">
        <v>19</v>
      </c>
      <c r="D19" s="128">
        <v>77</v>
      </c>
      <c r="E19" s="129">
        <v>6.2503000000000002</v>
      </c>
      <c r="F19" s="128">
        <v>745</v>
      </c>
      <c r="G19" s="129">
        <v>18.234200000000001</v>
      </c>
      <c r="H19" s="128">
        <v>822</v>
      </c>
      <c r="I19" s="129">
        <v>24.484500000000001</v>
      </c>
      <c r="J19" s="128">
        <v>23</v>
      </c>
      <c r="K19" s="129">
        <v>8.8556000000000008</v>
      </c>
      <c r="L19" s="128">
        <v>198</v>
      </c>
      <c r="M19" s="129">
        <v>38.833399999999997</v>
      </c>
      <c r="N19" s="128">
        <v>221</v>
      </c>
      <c r="O19" s="129">
        <v>47.689</v>
      </c>
      <c r="P19" s="128">
        <v>9</v>
      </c>
      <c r="Q19" s="129">
        <v>15.668699999999999</v>
      </c>
      <c r="R19" s="128">
        <v>13</v>
      </c>
      <c r="S19" s="129">
        <v>51.079500000000003</v>
      </c>
      <c r="T19" s="128">
        <v>22</v>
      </c>
      <c r="U19" s="129">
        <v>66.748199999999997</v>
      </c>
      <c r="V19" s="128">
        <v>30</v>
      </c>
      <c r="W19" s="129">
        <v>1.5176000000000001</v>
      </c>
      <c r="X19" s="128">
        <v>18</v>
      </c>
      <c r="Y19" s="129">
        <v>0.9526</v>
      </c>
      <c r="Z19" s="128">
        <v>1113</v>
      </c>
      <c r="AA19" s="129">
        <v>141.39189999999999</v>
      </c>
      <c r="AB19" s="128">
        <v>0</v>
      </c>
      <c r="AC19" s="129">
        <v>0</v>
      </c>
      <c r="AD19" s="128">
        <v>0</v>
      </c>
      <c r="AE19" s="129">
        <v>0</v>
      </c>
    </row>
    <row r="20" spans="1:31" ht="23.1" customHeight="1">
      <c r="A20" s="118"/>
      <c r="B20" s="117">
        <v>8</v>
      </c>
      <c r="C20" s="122" t="s">
        <v>20</v>
      </c>
      <c r="D20" s="128">
        <v>30</v>
      </c>
      <c r="E20" s="129">
        <v>2.2721</v>
      </c>
      <c r="F20" s="128">
        <v>171</v>
      </c>
      <c r="G20" s="129">
        <v>21.857399999999998</v>
      </c>
      <c r="H20" s="128">
        <v>201</v>
      </c>
      <c r="I20" s="129">
        <v>24.1295</v>
      </c>
      <c r="J20" s="128">
        <v>6</v>
      </c>
      <c r="K20" s="129">
        <v>7.9130000000000003</v>
      </c>
      <c r="L20" s="128">
        <v>42</v>
      </c>
      <c r="M20" s="129">
        <v>40.717799999999997</v>
      </c>
      <c r="N20" s="128">
        <v>48</v>
      </c>
      <c r="O20" s="129">
        <v>48.630800000000001</v>
      </c>
      <c r="P20" s="128">
        <v>0</v>
      </c>
      <c r="Q20" s="129">
        <v>0</v>
      </c>
      <c r="R20" s="128">
        <v>0</v>
      </c>
      <c r="S20" s="129">
        <v>0</v>
      </c>
      <c r="T20" s="128">
        <v>0</v>
      </c>
      <c r="U20" s="129">
        <v>0</v>
      </c>
      <c r="V20" s="128">
        <v>3</v>
      </c>
      <c r="W20" s="129">
        <v>0.14080000000000001</v>
      </c>
      <c r="X20" s="128">
        <v>0</v>
      </c>
      <c r="Y20" s="129">
        <v>0</v>
      </c>
      <c r="Z20" s="128">
        <v>252</v>
      </c>
      <c r="AA20" s="129">
        <v>72.9011</v>
      </c>
      <c r="AB20" s="128">
        <v>149</v>
      </c>
      <c r="AC20" s="129">
        <v>3.3052000000000001</v>
      </c>
      <c r="AD20" s="128">
        <v>174</v>
      </c>
      <c r="AE20" s="129">
        <v>3.2829000000000002</v>
      </c>
    </row>
    <row r="21" spans="1:31" ht="23.1" customHeight="1">
      <c r="A21" s="118"/>
      <c r="B21" s="117">
        <v>9</v>
      </c>
      <c r="C21" s="122" t="s">
        <v>21</v>
      </c>
      <c r="D21" s="128">
        <v>45</v>
      </c>
      <c r="E21" s="129">
        <v>7.4211999999999998</v>
      </c>
      <c r="F21" s="128">
        <v>0</v>
      </c>
      <c r="G21" s="129">
        <v>0</v>
      </c>
      <c r="H21" s="128">
        <v>45</v>
      </c>
      <c r="I21" s="129">
        <v>7.4211999999999998</v>
      </c>
      <c r="J21" s="128">
        <v>0</v>
      </c>
      <c r="K21" s="129">
        <v>0</v>
      </c>
      <c r="L21" s="128">
        <v>0</v>
      </c>
      <c r="M21" s="129">
        <v>0</v>
      </c>
      <c r="N21" s="128">
        <v>0</v>
      </c>
      <c r="O21" s="129">
        <v>0</v>
      </c>
      <c r="P21" s="128">
        <v>0</v>
      </c>
      <c r="Q21" s="129">
        <v>0</v>
      </c>
      <c r="R21" s="128">
        <v>0</v>
      </c>
      <c r="S21" s="129">
        <v>0</v>
      </c>
      <c r="T21" s="128">
        <v>0</v>
      </c>
      <c r="U21" s="129">
        <v>0</v>
      </c>
      <c r="V21" s="128">
        <v>0</v>
      </c>
      <c r="W21" s="129">
        <v>0</v>
      </c>
      <c r="X21" s="128">
        <v>0</v>
      </c>
      <c r="Y21" s="129">
        <v>0</v>
      </c>
      <c r="Z21" s="128">
        <v>45</v>
      </c>
      <c r="AA21" s="129">
        <v>7.4211999999999998</v>
      </c>
      <c r="AB21" s="128">
        <v>0</v>
      </c>
      <c r="AC21" s="129">
        <v>0</v>
      </c>
      <c r="AD21" s="128">
        <v>0</v>
      </c>
      <c r="AE21" s="129">
        <v>0</v>
      </c>
    </row>
    <row r="22" spans="1:31" ht="23.1" customHeight="1">
      <c r="A22" s="118"/>
      <c r="B22" s="117">
        <v>10</v>
      </c>
      <c r="C22" s="122" t="s">
        <v>22</v>
      </c>
      <c r="D22" s="128">
        <v>84</v>
      </c>
      <c r="E22" s="129">
        <v>3.8006000000000002</v>
      </c>
      <c r="F22" s="128">
        <v>1259</v>
      </c>
      <c r="G22" s="129">
        <v>18.2377</v>
      </c>
      <c r="H22" s="128">
        <v>1343</v>
      </c>
      <c r="I22" s="129">
        <v>22.0383</v>
      </c>
      <c r="J22" s="128">
        <v>36</v>
      </c>
      <c r="K22" s="129">
        <v>11.604900000000001</v>
      </c>
      <c r="L22" s="128">
        <v>36</v>
      </c>
      <c r="M22" s="129">
        <v>27.468499999999999</v>
      </c>
      <c r="N22" s="128">
        <v>72</v>
      </c>
      <c r="O22" s="129">
        <v>39.073399999999999</v>
      </c>
      <c r="P22" s="128">
        <v>1</v>
      </c>
      <c r="Q22" s="129">
        <v>8.0742999999999991</v>
      </c>
      <c r="R22" s="128">
        <v>5</v>
      </c>
      <c r="S22" s="129">
        <v>0.5393</v>
      </c>
      <c r="T22" s="128">
        <v>6</v>
      </c>
      <c r="U22" s="129">
        <v>8.6135999999999999</v>
      </c>
      <c r="V22" s="128">
        <v>0</v>
      </c>
      <c r="W22" s="129">
        <v>0</v>
      </c>
      <c r="X22" s="128">
        <v>0</v>
      </c>
      <c r="Y22" s="129">
        <v>0</v>
      </c>
      <c r="Z22" s="128">
        <v>1421</v>
      </c>
      <c r="AA22" s="129">
        <v>69.725300000000004</v>
      </c>
      <c r="AB22" s="128">
        <v>25</v>
      </c>
      <c r="AC22" s="129">
        <v>0.2944</v>
      </c>
      <c r="AD22" s="128">
        <v>10</v>
      </c>
      <c r="AE22" s="129">
        <v>5.8999999999999999E-3</v>
      </c>
    </row>
    <row r="23" spans="1:31" ht="23.1" customHeight="1">
      <c r="A23" s="118"/>
      <c r="B23" s="117">
        <v>11</v>
      </c>
      <c r="C23" s="122" t="s">
        <v>23</v>
      </c>
      <c r="D23" s="128">
        <v>179</v>
      </c>
      <c r="E23" s="129">
        <v>96.072000000000003</v>
      </c>
      <c r="F23" s="128">
        <v>189</v>
      </c>
      <c r="G23" s="129">
        <v>68.233000000000004</v>
      </c>
      <c r="H23" s="128">
        <v>368</v>
      </c>
      <c r="I23" s="129">
        <v>164.30500000000001</v>
      </c>
      <c r="J23" s="128">
        <v>155</v>
      </c>
      <c r="K23" s="129">
        <v>152.881</v>
      </c>
      <c r="L23" s="128">
        <v>138</v>
      </c>
      <c r="M23" s="129">
        <v>104.828</v>
      </c>
      <c r="N23" s="128">
        <v>293</v>
      </c>
      <c r="O23" s="129">
        <v>257.709</v>
      </c>
      <c r="P23" s="128">
        <v>36</v>
      </c>
      <c r="Q23" s="129">
        <v>88.480999999999995</v>
      </c>
      <c r="R23" s="128">
        <v>12</v>
      </c>
      <c r="S23" s="129">
        <v>75.061000000000007</v>
      </c>
      <c r="T23" s="128">
        <v>48</v>
      </c>
      <c r="U23" s="129">
        <v>163.542</v>
      </c>
      <c r="V23" s="128">
        <v>3</v>
      </c>
      <c r="W23" s="129">
        <v>0.05</v>
      </c>
      <c r="X23" s="128">
        <v>37</v>
      </c>
      <c r="Y23" s="129">
        <v>2.4300000000000002</v>
      </c>
      <c r="Z23" s="128">
        <v>749</v>
      </c>
      <c r="AA23" s="129">
        <v>588.03599999999994</v>
      </c>
      <c r="AB23" s="128">
        <v>696</v>
      </c>
      <c r="AC23" s="129">
        <v>582.73599999999999</v>
      </c>
      <c r="AD23" s="128">
        <v>376</v>
      </c>
      <c r="AE23" s="129">
        <v>309.68</v>
      </c>
    </row>
    <row r="24" spans="1:31" ht="23.1" customHeight="1">
      <c r="A24" s="118"/>
      <c r="B24" s="117">
        <v>12</v>
      </c>
      <c r="C24" s="122" t="s">
        <v>24</v>
      </c>
      <c r="D24" s="128">
        <v>100</v>
      </c>
      <c r="E24" s="129">
        <v>14.647</v>
      </c>
      <c r="F24" s="128">
        <v>487</v>
      </c>
      <c r="G24" s="129">
        <v>37.612900000000003</v>
      </c>
      <c r="H24" s="128">
        <v>587</v>
      </c>
      <c r="I24" s="129">
        <v>52.259900000000002</v>
      </c>
      <c r="J24" s="128">
        <v>58</v>
      </c>
      <c r="K24" s="129">
        <v>46.353999999999999</v>
      </c>
      <c r="L24" s="128">
        <v>97</v>
      </c>
      <c r="M24" s="129">
        <v>26.676500000000001</v>
      </c>
      <c r="N24" s="128">
        <v>155</v>
      </c>
      <c r="O24" s="129">
        <v>73.030500000000004</v>
      </c>
      <c r="P24" s="128">
        <v>18</v>
      </c>
      <c r="Q24" s="129">
        <v>0.04</v>
      </c>
      <c r="R24" s="128">
        <v>13</v>
      </c>
      <c r="S24" s="129">
        <v>35</v>
      </c>
      <c r="T24" s="128">
        <v>31</v>
      </c>
      <c r="U24" s="129">
        <v>35.04</v>
      </c>
      <c r="V24" s="128">
        <v>0</v>
      </c>
      <c r="W24" s="129">
        <v>0</v>
      </c>
      <c r="X24" s="128">
        <v>0</v>
      </c>
      <c r="Y24" s="129">
        <v>0</v>
      </c>
      <c r="Z24" s="128">
        <v>773</v>
      </c>
      <c r="AA24" s="129">
        <v>160.3304</v>
      </c>
      <c r="AB24" s="128">
        <v>563</v>
      </c>
      <c r="AC24" s="129">
        <v>15.025499999999999</v>
      </c>
      <c r="AD24" s="128">
        <v>563</v>
      </c>
      <c r="AE24" s="129">
        <v>15.025499999999999</v>
      </c>
    </row>
    <row r="25" spans="1:31" ht="23.1" customHeight="1">
      <c r="A25" s="118"/>
      <c r="B25" s="117">
        <v>13</v>
      </c>
      <c r="C25" s="122" t="s">
        <v>25</v>
      </c>
      <c r="D25" s="128">
        <v>248</v>
      </c>
      <c r="E25" s="129">
        <v>56.107500000000002</v>
      </c>
      <c r="F25" s="128">
        <v>1133</v>
      </c>
      <c r="G25" s="129">
        <v>98.874700000000004</v>
      </c>
      <c r="H25" s="128">
        <v>1381</v>
      </c>
      <c r="I25" s="129">
        <v>154.98220000000001</v>
      </c>
      <c r="J25" s="128">
        <v>112</v>
      </c>
      <c r="K25" s="129">
        <v>49.154800000000002</v>
      </c>
      <c r="L25" s="128">
        <v>260</v>
      </c>
      <c r="M25" s="129">
        <v>134.09569999999999</v>
      </c>
      <c r="N25" s="128">
        <v>372</v>
      </c>
      <c r="O25" s="129">
        <v>183.25049999999999</v>
      </c>
      <c r="P25" s="128">
        <v>17</v>
      </c>
      <c r="Q25" s="129">
        <v>33.010100000000001</v>
      </c>
      <c r="R25" s="128">
        <v>28</v>
      </c>
      <c r="S25" s="129">
        <v>74.734499999999997</v>
      </c>
      <c r="T25" s="128">
        <v>45</v>
      </c>
      <c r="U25" s="129">
        <v>107.74460000000001</v>
      </c>
      <c r="V25" s="128">
        <v>0</v>
      </c>
      <c r="W25" s="129">
        <v>0</v>
      </c>
      <c r="X25" s="128">
        <v>0</v>
      </c>
      <c r="Y25" s="129">
        <v>0</v>
      </c>
      <c r="Z25" s="128">
        <v>1798</v>
      </c>
      <c r="AA25" s="129">
        <v>445.97730000000001</v>
      </c>
      <c r="AB25" s="128">
        <v>1125</v>
      </c>
      <c r="AC25" s="129">
        <v>28.2516</v>
      </c>
      <c r="AD25" s="128">
        <v>1094</v>
      </c>
      <c r="AE25" s="129">
        <v>24.611799999999999</v>
      </c>
    </row>
    <row r="26" spans="1:31" ht="23.1" customHeight="1">
      <c r="A26" s="118"/>
      <c r="B26" s="117">
        <v>14</v>
      </c>
      <c r="C26" s="122" t="s">
        <v>26</v>
      </c>
      <c r="D26" s="128">
        <v>239</v>
      </c>
      <c r="E26" s="129">
        <v>43.317300000000003</v>
      </c>
      <c r="F26" s="128">
        <v>2003</v>
      </c>
      <c r="G26" s="129">
        <v>178.89449999999999</v>
      </c>
      <c r="H26" s="128">
        <v>2242</v>
      </c>
      <c r="I26" s="129">
        <v>222.21180000000001</v>
      </c>
      <c r="J26" s="128">
        <v>140</v>
      </c>
      <c r="K26" s="129">
        <v>218.70060000000001</v>
      </c>
      <c r="L26" s="128">
        <v>232</v>
      </c>
      <c r="M26" s="129">
        <v>158.9597</v>
      </c>
      <c r="N26" s="128">
        <v>372</v>
      </c>
      <c r="O26" s="129">
        <v>377.66030000000001</v>
      </c>
      <c r="P26" s="128">
        <v>12</v>
      </c>
      <c r="Q26" s="129">
        <v>25.676600000000001</v>
      </c>
      <c r="R26" s="128">
        <v>31</v>
      </c>
      <c r="S26" s="129">
        <v>55.031100000000002</v>
      </c>
      <c r="T26" s="128">
        <v>43</v>
      </c>
      <c r="U26" s="129">
        <v>80.707700000000003</v>
      </c>
      <c r="V26" s="128">
        <v>1</v>
      </c>
      <c r="W26" s="129">
        <v>1E-4</v>
      </c>
      <c r="X26" s="128">
        <v>0</v>
      </c>
      <c r="Y26" s="129">
        <v>0</v>
      </c>
      <c r="Z26" s="128">
        <v>2658</v>
      </c>
      <c r="AA26" s="129">
        <v>680.57989999999995</v>
      </c>
      <c r="AB26" s="128">
        <v>1883</v>
      </c>
      <c r="AC26" s="129">
        <v>48.573500000000003</v>
      </c>
      <c r="AD26" s="128">
        <v>1883</v>
      </c>
      <c r="AE26" s="129">
        <v>48.573500000000003</v>
      </c>
    </row>
    <row r="27" spans="1:31" ht="23.1" customHeight="1">
      <c r="A27" s="118"/>
      <c r="B27" s="117">
        <v>15</v>
      </c>
      <c r="C27" s="122" t="s">
        <v>27</v>
      </c>
      <c r="D27" s="128">
        <v>315</v>
      </c>
      <c r="E27" s="129">
        <v>90.55</v>
      </c>
      <c r="F27" s="128">
        <v>1408</v>
      </c>
      <c r="G27" s="129">
        <v>121.97</v>
      </c>
      <c r="H27" s="128">
        <v>1723</v>
      </c>
      <c r="I27" s="129">
        <v>212.52</v>
      </c>
      <c r="J27" s="128">
        <v>87</v>
      </c>
      <c r="K27" s="129">
        <v>191.68</v>
      </c>
      <c r="L27" s="128">
        <v>185</v>
      </c>
      <c r="M27" s="129">
        <v>215.4</v>
      </c>
      <c r="N27" s="128">
        <v>272</v>
      </c>
      <c r="O27" s="129">
        <v>407.08</v>
      </c>
      <c r="P27" s="128">
        <v>19</v>
      </c>
      <c r="Q27" s="129">
        <v>112.83</v>
      </c>
      <c r="R27" s="128">
        <v>19</v>
      </c>
      <c r="S27" s="129">
        <v>256.87</v>
      </c>
      <c r="T27" s="128">
        <v>38</v>
      </c>
      <c r="U27" s="129">
        <v>369.7</v>
      </c>
      <c r="V27" s="128">
        <v>0</v>
      </c>
      <c r="W27" s="129">
        <v>0</v>
      </c>
      <c r="X27" s="128">
        <v>1060</v>
      </c>
      <c r="Y27" s="129">
        <v>391</v>
      </c>
      <c r="Z27" s="128">
        <v>3093</v>
      </c>
      <c r="AA27" s="129">
        <v>1380.3</v>
      </c>
      <c r="AB27" s="128">
        <v>748</v>
      </c>
      <c r="AC27" s="129">
        <v>37.36</v>
      </c>
      <c r="AD27" s="128">
        <v>748</v>
      </c>
      <c r="AE27" s="129">
        <v>37.36</v>
      </c>
    </row>
    <row r="28" spans="1:31" ht="23.1" customHeight="1">
      <c r="A28" s="118"/>
      <c r="B28" s="117">
        <v>16</v>
      </c>
      <c r="C28" s="122" t="s">
        <v>28</v>
      </c>
      <c r="D28" s="128">
        <v>18</v>
      </c>
      <c r="E28" s="129">
        <v>0.8357</v>
      </c>
      <c r="F28" s="128">
        <v>152</v>
      </c>
      <c r="G28" s="129">
        <v>5.3512000000000004</v>
      </c>
      <c r="H28" s="128">
        <v>170</v>
      </c>
      <c r="I28" s="129">
        <v>6.1868999999999996</v>
      </c>
      <c r="J28" s="128">
        <v>11</v>
      </c>
      <c r="K28" s="129">
        <v>15.7819</v>
      </c>
      <c r="L28" s="128">
        <v>35</v>
      </c>
      <c r="M28" s="129">
        <v>9.5083000000000002</v>
      </c>
      <c r="N28" s="128">
        <v>46</v>
      </c>
      <c r="O28" s="129">
        <v>25.290199999999999</v>
      </c>
      <c r="P28" s="128">
        <v>0</v>
      </c>
      <c r="Q28" s="129">
        <v>0</v>
      </c>
      <c r="R28" s="128">
        <v>0</v>
      </c>
      <c r="S28" s="129">
        <v>0</v>
      </c>
      <c r="T28" s="128">
        <v>0</v>
      </c>
      <c r="U28" s="129">
        <v>0</v>
      </c>
      <c r="V28" s="128">
        <v>0</v>
      </c>
      <c r="W28" s="129">
        <v>0</v>
      </c>
      <c r="X28" s="128">
        <v>153</v>
      </c>
      <c r="Y28" s="129">
        <v>6.8859000000000004</v>
      </c>
      <c r="Z28" s="128">
        <v>369</v>
      </c>
      <c r="AA28" s="129">
        <v>38.363</v>
      </c>
      <c r="AB28" s="128">
        <v>172</v>
      </c>
      <c r="AC28" s="129">
        <v>4.3757000000000001</v>
      </c>
      <c r="AD28" s="128">
        <v>172</v>
      </c>
      <c r="AE28" s="129">
        <v>4.3757000000000001</v>
      </c>
    </row>
    <row r="29" spans="1:31" ht="23.1" customHeight="1">
      <c r="A29" s="118"/>
      <c r="B29" s="117">
        <v>17</v>
      </c>
      <c r="C29" s="122" t="s">
        <v>29</v>
      </c>
      <c r="D29" s="128">
        <v>0</v>
      </c>
      <c r="E29" s="129">
        <v>0</v>
      </c>
      <c r="F29" s="128">
        <v>584</v>
      </c>
      <c r="G29" s="129">
        <v>7.8906999999999998</v>
      </c>
      <c r="H29" s="128">
        <v>584</v>
      </c>
      <c r="I29" s="129">
        <v>7.8906999999999998</v>
      </c>
      <c r="J29" s="128">
        <v>0</v>
      </c>
      <c r="K29" s="129">
        <v>0</v>
      </c>
      <c r="L29" s="128">
        <v>127</v>
      </c>
      <c r="M29" s="129">
        <v>47.219200000000001</v>
      </c>
      <c r="N29" s="128">
        <v>127</v>
      </c>
      <c r="O29" s="129">
        <v>47.219200000000001</v>
      </c>
      <c r="P29" s="128">
        <v>3</v>
      </c>
      <c r="Q29" s="129">
        <v>48.279499999999999</v>
      </c>
      <c r="R29" s="128">
        <v>0</v>
      </c>
      <c r="S29" s="129">
        <v>0</v>
      </c>
      <c r="T29" s="128">
        <v>3</v>
      </c>
      <c r="U29" s="129">
        <v>48.279499999999999</v>
      </c>
      <c r="V29" s="128">
        <v>0</v>
      </c>
      <c r="W29" s="129">
        <v>0</v>
      </c>
      <c r="X29" s="128">
        <v>0</v>
      </c>
      <c r="Y29" s="129">
        <v>0</v>
      </c>
      <c r="Z29" s="128">
        <v>714</v>
      </c>
      <c r="AA29" s="129">
        <v>103.38939999999999</v>
      </c>
      <c r="AB29" s="128">
        <v>527</v>
      </c>
      <c r="AC29" s="129">
        <v>7.7615999999999996</v>
      </c>
      <c r="AD29" s="128">
        <v>494</v>
      </c>
      <c r="AE29" s="129">
        <v>5.7416</v>
      </c>
    </row>
    <row r="30" spans="1:31" ht="23.1" customHeight="1">
      <c r="A30" s="118"/>
      <c r="B30" s="117">
        <v>18</v>
      </c>
      <c r="C30" s="122" t="s">
        <v>30</v>
      </c>
      <c r="D30" s="128">
        <v>83</v>
      </c>
      <c r="E30" s="129">
        <v>14.09</v>
      </c>
      <c r="F30" s="128">
        <v>1225</v>
      </c>
      <c r="G30" s="129">
        <v>391.5</v>
      </c>
      <c r="H30" s="128">
        <v>1308</v>
      </c>
      <c r="I30" s="129">
        <v>405.59</v>
      </c>
      <c r="J30" s="128">
        <v>92</v>
      </c>
      <c r="K30" s="129">
        <v>98.4</v>
      </c>
      <c r="L30" s="128">
        <v>145</v>
      </c>
      <c r="M30" s="129">
        <v>440.94</v>
      </c>
      <c r="N30" s="128">
        <v>237</v>
      </c>
      <c r="O30" s="129">
        <v>539.34</v>
      </c>
      <c r="P30" s="128">
        <v>21</v>
      </c>
      <c r="Q30" s="129">
        <v>76.91</v>
      </c>
      <c r="R30" s="128">
        <v>12</v>
      </c>
      <c r="S30" s="129">
        <v>46.33</v>
      </c>
      <c r="T30" s="128">
        <v>33</v>
      </c>
      <c r="U30" s="129">
        <v>123.24</v>
      </c>
      <c r="V30" s="128">
        <v>0</v>
      </c>
      <c r="W30" s="129">
        <v>0</v>
      </c>
      <c r="X30" s="128">
        <v>0</v>
      </c>
      <c r="Y30" s="129">
        <v>0</v>
      </c>
      <c r="Z30" s="128">
        <v>1578</v>
      </c>
      <c r="AA30" s="129">
        <v>1068.17</v>
      </c>
      <c r="AB30" s="128">
        <v>1536</v>
      </c>
      <c r="AC30" s="129">
        <v>77.029300000000006</v>
      </c>
      <c r="AD30" s="128">
        <v>1534</v>
      </c>
      <c r="AE30" s="129">
        <v>76.953000000000003</v>
      </c>
    </row>
    <row r="31" spans="1:31" ht="23.1" customHeight="1">
      <c r="A31" s="118"/>
      <c r="B31" s="117">
        <v>19</v>
      </c>
      <c r="C31" s="122" t="s">
        <v>31</v>
      </c>
      <c r="D31" s="128">
        <v>28</v>
      </c>
      <c r="E31" s="129">
        <v>4.1741000000000001</v>
      </c>
      <c r="F31" s="128">
        <v>41</v>
      </c>
      <c r="G31" s="129">
        <v>1.2241</v>
      </c>
      <c r="H31" s="128">
        <v>69</v>
      </c>
      <c r="I31" s="129">
        <v>5.3982000000000001</v>
      </c>
      <c r="J31" s="128">
        <v>8</v>
      </c>
      <c r="K31" s="129">
        <v>2.6196000000000002</v>
      </c>
      <c r="L31" s="128">
        <v>41</v>
      </c>
      <c r="M31" s="129">
        <v>2.6373000000000002</v>
      </c>
      <c r="N31" s="128">
        <v>49</v>
      </c>
      <c r="O31" s="129">
        <v>5.2568999999999999</v>
      </c>
      <c r="P31" s="128">
        <v>3</v>
      </c>
      <c r="Q31" s="129">
        <v>16.260000000000002</v>
      </c>
      <c r="R31" s="128">
        <v>6</v>
      </c>
      <c r="S31" s="129">
        <v>0.39400000000000002</v>
      </c>
      <c r="T31" s="128">
        <v>9</v>
      </c>
      <c r="U31" s="129">
        <v>16.654</v>
      </c>
      <c r="V31" s="128">
        <v>1</v>
      </c>
      <c r="W31" s="129">
        <v>1.38E-2</v>
      </c>
      <c r="X31" s="128">
        <v>0</v>
      </c>
      <c r="Y31" s="129">
        <v>0</v>
      </c>
      <c r="Z31" s="128">
        <v>128</v>
      </c>
      <c r="AA31" s="129">
        <v>27.322900000000001</v>
      </c>
      <c r="AB31" s="128">
        <v>77</v>
      </c>
      <c r="AC31" s="129">
        <v>1.8179000000000001</v>
      </c>
      <c r="AD31" s="128">
        <v>55</v>
      </c>
      <c r="AE31" s="129">
        <v>0.22869999999999999</v>
      </c>
    </row>
    <row r="32" spans="1:31" ht="23.1" customHeight="1">
      <c r="A32" s="118"/>
      <c r="B32" s="117">
        <v>20</v>
      </c>
      <c r="C32" s="122" t="s">
        <v>32</v>
      </c>
      <c r="D32" s="128">
        <v>77</v>
      </c>
      <c r="E32" s="129">
        <v>8.1994000000000007</v>
      </c>
      <c r="F32" s="128">
        <v>299</v>
      </c>
      <c r="G32" s="129">
        <v>28.087399999999999</v>
      </c>
      <c r="H32" s="128">
        <v>376</v>
      </c>
      <c r="I32" s="129">
        <v>36.286799999999999</v>
      </c>
      <c r="J32" s="128">
        <v>22</v>
      </c>
      <c r="K32" s="129">
        <v>9.6509999999999998</v>
      </c>
      <c r="L32" s="128">
        <v>40</v>
      </c>
      <c r="M32" s="129">
        <v>10.963800000000001</v>
      </c>
      <c r="N32" s="128">
        <v>62</v>
      </c>
      <c r="O32" s="129">
        <v>20.614799999999999</v>
      </c>
      <c r="P32" s="128">
        <v>3</v>
      </c>
      <c r="Q32" s="129">
        <v>8.7984000000000009</v>
      </c>
      <c r="R32" s="128">
        <v>6</v>
      </c>
      <c r="S32" s="129">
        <v>1.1011</v>
      </c>
      <c r="T32" s="128">
        <v>9</v>
      </c>
      <c r="U32" s="129">
        <v>9.8994999999999997</v>
      </c>
      <c r="V32" s="128">
        <v>0</v>
      </c>
      <c r="W32" s="129">
        <v>0</v>
      </c>
      <c r="X32" s="128">
        <v>229</v>
      </c>
      <c r="Y32" s="129">
        <v>18.142900000000001</v>
      </c>
      <c r="Z32" s="128">
        <v>676</v>
      </c>
      <c r="AA32" s="129">
        <v>84.944000000000003</v>
      </c>
      <c r="AB32" s="128">
        <v>0</v>
      </c>
      <c r="AC32" s="129">
        <v>0</v>
      </c>
      <c r="AD32" s="128">
        <v>0</v>
      </c>
      <c r="AE32" s="129">
        <v>0</v>
      </c>
    </row>
    <row r="33" spans="1:31" ht="23.1" customHeight="1">
      <c r="A33" s="118"/>
      <c r="B33" s="138" t="s">
        <v>33</v>
      </c>
      <c r="C33" s="179"/>
      <c r="D33" s="128">
        <v>2364</v>
      </c>
      <c r="E33" s="129">
        <v>639.78359999999998</v>
      </c>
      <c r="F33" s="128">
        <v>12435</v>
      </c>
      <c r="G33" s="129">
        <v>1514.7416000000001</v>
      </c>
      <c r="H33" s="128">
        <v>14799</v>
      </c>
      <c r="I33" s="129">
        <v>2154.5252</v>
      </c>
      <c r="J33" s="128">
        <v>1333</v>
      </c>
      <c r="K33" s="129">
        <v>1545.6841999999999</v>
      </c>
      <c r="L33" s="128">
        <v>1991</v>
      </c>
      <c r="M33" s="129">
        <v>1546.9412</v>
      </c>
      <c r="N33" s="128">
        <v>3324</v>
      </c>
      <c r="O33" s="129">
        <v>3092.6253999999999</v>
      </c>
      <c r="P33" s="128">
        <v>343</v>
      </c>
      <c r="Q33" s="129">
        <v>728.84939999999995</v>
      </c>
      <c r="R33" s="128">
        <v>197</v>
      </c>
      <c r="S33" s="129">
        <v>896.93970000000002</v>
      </c>
      <c r="T33" s="128">
        <v>540</v>
      </c>
      <c r="U33" s="129">
        <v>1625.7891</v>
      </c>
      <c r="V33" s="128">
        <v>39</v>
      </c>
      <c r="W33" s="129">
        <v>1.8023</v>
      </c>
      <c r="X33" s="128">
        <v>1619</v>
      </c>
      <c r="Y33" s="129">
        <v>436.72480000000002</v>
      </c>
      <c r="Z33" s="128">
        <v>20321</v>
      </c>
      <c r="AA33" s="129">
        <v>7311.4668000000001</v>
      </c>
      <c r="AB33" s="128">
        <v>10072</v>
      </c>
      <c r="AC33" s="129">
        <v>1030.3993</v>
      </c>
      <c r="AD33" s="128">
        <v>9641</v>
      </c>
      <c r="AE33" s="129">
        <v>723.91690000000006</v>
      </c>
    </row>
    <row r="34" spans="1:31" ht="23.1" customHeight="1">
      <c r="A34" s="118"/>
      <c r="B34" s="117">
        <v>21</v>
      </c>
      <c r="C34" s="122" t="s">
        <v>34</v>
      </c>
      <c r="D34" s="128">
        <v>1</v>
      </c>
      <c r="E34" s="129">
        <v>0.28560000000000002</v>
      </c>
      <c r="F34" s="128">
        <v>30</v>
      </c>
      <c r="G34" s="129">
        <v>5.0922999999999998</v>
      </c>
      <c r="H34" s="128">
        <v>31</v>
      </c>
      <c r="I34" s="129">
        <v>5.3779000000000003</v>
      </c>
      <c r="J34" s="128">
        <v>3</v>
      </c>
      <c r="K34" s="129">
        <v>1.0979000000000001</v>
      </c>
      <c r="L34" s="128">
        <v>5</v>
      </c>
      <c r="M34" s="129">
        <v>1.2605999999999999</v>
      </c>
      <c r="N34" s="128">
        <v>8</v>
      </c>
      <c r="O34" s="129">
        <v>2.3584999999999998</v>
      </c>
      <c r="P34" s="128">
        <v>0</v>
      </c>
      <c r="Q34" s="129">
        <v>0</v>
      </c>
      <c r="R34" s="128">
        <v>1</v>
      </c>
      <c r="S34" s="129">
        <v>40</v>
      </c>
      <c r="T34" s="128">
        <v>1</v>
      </c>
      <c r="U34" s="129">
        <v>40</v>
      </c>
      <c r="V34" s="128">
        <v>0</v>
      </c>
      <c r="W34" s="129">
        <v>0</v>
      </c>
      <c r="X34" s="128">
        <v>0</v>
      </c>
      <c r="Y34" s="129">
        <v>0</v>
      </c>
      <c r="Z34" s="128">
        <v>40</v>
      </c>
      <c r="AA34" s="129">
        <v>47.736400000000003</v>
      </c>
      <c r="AB34" s="128">
        <v>0</v>
      </c>
      <c r="AC34" s="129">
        <v>0</v>
      </c>
      <c r="AD34" s="128">
        <v>0</v>
      </c>
      <c r="AE34" s="129">
        <v>0</v>
      </c>
    </row>
    <row r="35" spans="1:31" ht="23.1" customHeight="1">
      <c r="A35" s="118"/>
      <c r="B35" s="117">
        <v>22</v>
      </c>
      <c r="C35" s="122" t="s">
        <v>35</v>
      </c>
      <c r="D35" s="128">
        <v>2</v>
      </c>
      <c r="E35" s="129">
        <v>1.78E-2</v>
      </c>
      <c r="F35" s="128">
        <v>5</v>
      </c>
      <c r="G35" s="129">
        <v>2.3999999999999998E-3</v>
      </c>
      <c r="H35" s="128">
        <v>7</v>
      </c>
      <c r="I35" s="129">
        <v>2.0199999999999999E-2</v>
      </c>
      <c r="J35" s="128">
        <v>0</v>
      </c>
      <c r="K35" s="129">
        <v>0</v>
      </c>
      <c r="L35" s="128">
        <v>5</v>
      </c>
      <c r="M35" s="129">
        <v>8.3000000000000001E-3</v>
      </c>
      <c r="N35" s="128">
        <v>5</v>
      </c>
      <c r="O35" s="129">
        <v>8.3000000000000001E-3</v>
      </c>
      <c r="P35" s="128">
        <v>0</v>
      </c>
      <c r="Q35" s="129">
        <v>0</v>
      </c>
      <c r="R35" s="128">
        <v>0</v>
      </c>
      <c r="S35" s="129">
        <v>0</v>
      </c>
      <c r="T35" s="128">
        <v>0</v>
      </c>
      <c r="U35" s="129">
        <v>0</v>
      </c>
      <c r="V35" s="128">
        <v>0</v>
      </c>
      <c r="W35" s="129">
        <v>0</v>
      </c>
      <c r="X35" s="128">
        <v>0</v>
      </c>
      <c r="Y35" s="129">
        <v>0</v>
      </c>
      <c r="Z35" s="128">
        <v>12</v>
      </c>
      <c r="AA35" s="129">
        <v>2.8500000000000001E-2</v>
      </c>
      <c r="AB35" s="128">
        <v>8</v>
      </c>
      <c r="AC35" s="129">
        <v>3.5499999999999997E-2</v>
      </c>
      <c r="AD35" s="128">
        <v>0</v>
      </c>
      <c r="AE35" s="129">
        <v>0</v>
      </c>
    </row>
    <row r="36" spans="1:31" ht="23.1" customHeight="1">
      <c r="A36" s="118"/>
      <c r="B36" s="117">
        <v>23</v>
      </c>
      <c r="C36" s="122" t="s">
        <v>36</v>
      </c>
      <c r="D36" s="128">
        <v>0</v>
      </c>
      <c r="E36" s="129">
        <v>0</v>
      </c>
      <c r="F36" s="128">
        <v>0</v>
      </c>
      <c r="G36" s="129">
        <v>0</v>
      </c>
      <c r="H36" s="128">
        <v>0</v>
      </c>
      <c r="I36" s="129">
        <v>0</v>
      </c>
      <c r="J36" s="128">
        <v>0</v>
      </c>
      <c r="K36" s="129">
        <v>0</v>
      </c>
      <c r="L36" s="128">
        <v>0</v>
      </c>
      <c r="M36" s="129">
        <v>0</v>
      </c>
      <c r="N36" s="128">
        <v>0</v>
      </c>
      <c r="O36" s="129">
        <v>0</v>
      </c>
      <c r="P36" s="128">
        <v>0</v>
      </c>
      <c r="Q36" s="129">
        <v>0</v>
      </c>
      <c r="R36" s="128">
        <v>0</v>
      </c>
      <c r="S36" s="129">
        <v>0</v>
      </c>
      <c r="T36" s="128">
        <v>0</v>
      </c>
      <c r="U36" s="129">
        <v>0</v>
      </c>
      <c r="V36" s="128">
        <v>0</v>
      </c>
      <c r="W36" s="129">
        <v>0</v>
      </c>
      <c r="X36" s="128">
        <v>0</v>
      </c>
      <c r="Y36" s="129">
        <v>0</v>
      </c>
      <c r="Z36" s="128">
        <v>0</v>
      </c>
      <c r="AA36" s="129">
        <v>0</v>
      </c>
      <c r="AB36" s="128">
        <v>0</v>
      </c>
      <c r="AC36" s="129">
        <v>0</v>
      </c>
      <c r="AD36" s="128">
        <v>0</v>
      </c>
      <c r="AE36" s="129">
        <v>0</v>
      </c>
    </row>
    <row r="37" spans="1:31" ht="23.1" customHeight="1">
      <c r="A37" s="118"/>
      <c r="B37" s="117">
        <v>24</v>
      </c>
      <c r="C37" s="122" t="s">
        <v>37</v>
      </c>
      <c r="D37" s="128">
        <v>4</v>
      </c>
      <c r="E37" s="129">
        <v>0.95579999999999998</v>
      </c>
      <c r="F37" s="128">
        <v>18</v>
      </c>
      <c r="G37" s="129">
        <v>2.6015999999999999</v>
      </c>
      <c r="H37" s="128">
        <v>22</v>
      </c>
      <c r="I37" s="129">
        <v>3.5573999999999999</v>
      </c>
      <c r="J37" s="128">
        <v>0</v>
      </c>
      <c r="K37" s="129">
        <v>0</v>
      </c>
      <c r="L37" s="128">
        <v>8</v>
      </c>
      <c r="M37" s="129">
        <v>6.2775999999999996</v>
      </c>
      <c r="N37" s="128">
        <v>8</v>
      </c>
      <c r="O37" s="129">
        <v>6.2775999999999996</v>
      </c>
      <c r="P37" s="128">
        <v>1</v>
      </c>
      <c r="Q37" s="129">
        <v>8.9453999999999994</v>
      </c>
      <c r="R37" s="128">
        <v>4</v>
      </c>
      <c r="S37" s="129">
        <v>3.1854</v>
      </c>
      <c r="T37" s="128">
        <v>5</v>
      </c>
      <c r="U37" s="129">
        <v>12.130800000000001</v>
      </c>
      <c r="V37" s="128">
        <v>0</v>
      </c>
      <c r="W37" s="129">
        <v>0</v>
      </c>
      <c r="X37" s="128">
        <v>0</v>
      </c>
      <c r="Y37" s="129">
        <v>0</v>
      </c>
      <c r="Z37" s="128">
        <v>35</v>
      </c>
      <c r="AA37" s="129">
        <v>21.965800000000002</v>
      </c>
      <c r="AB37" s="128">
        <v>0</v>
      </c>
      <c r="AC37" s="129">
        <v>0</v>
      </c>
      <c r="AD37" s="128">
        <v>0</v>
      </c>
      <c r="AE37" s="129">
        <v>0</v>
      </c>
    </row>
    <row r="38" spans="1:31" ht="23.1" customHeight="1">
      <c r="A38" s="118"/>
      <c r="B38" s="117">
        <v>25</v>
      </c>
      <c r="C38" s="122" t="s">
        <v>38</v>
      </c>
      <c r="D38" s="128">
        <v>90</v>
      </c>
      <c r="E38" s="129">
        <v>28.603000000000002</v>
      </c>
      <c r="F38" s="128">
        <v>2717</v>
      </c>
      <c r="G38" s="129">
        <v>230.24430000000001</v>
      </c>
      <c r="H38" s="128">
        <v>2807</v>
      </c>
      <c r="I38" s="129">
        <v>258.84730000000002</v>
      </c>
      <c r="J38" s="128">
        <v>135</v>
      </c>
      <c r="K38" s="129">
        <v>158.18109999999999</v>
      </c>
      <c r="L38" s="128">
        <v>1319</v>
      </c>
      <c r="M38" s="129">
        <v>236.16569999999999</v>
      </c>
      <c r="N38" s="128">
        <v>1454</v>
      </c>
      <c r="O38" s="129">
        <v>394.34679999999997</v>
      </c>
      <c r="P38" s="128">
        <v>26</v>
      </c>
      <c r="Q38" s="129">
        <v>92.793999999999997</v>
      </c>
      <c r="R38" s="128">
        <v>193</v>
      </c>
      <c r="S38" s="129">
        <v>83.075800000000001</v>
      </c>
      <c r="T38" s="128">
        <v>219</v>
      </c>
      <c r="U38" s="129">
        <v>175.8698</v>
      </c>
      <c r="V38" s="128">
        <v>0</v>
      </c>
      <c r="W38" s="129">
        <v>0</v>
      </c>
      <c r="X38" s="128">
        <v>0</v>
      </c>
      <c r="Y38" s="129">
        <v>0</v>
      </c>
      <c r="Z38" s="128">
        <v>4480</v>
      </c>
      <c r="AA38" s="129">
        <v>829.06389999999999</v>
      </c>
      <c r="AB38" s="128">
        <v>2389</v>
      </c>
      <c r="AC38" s="129">
        <v>36.606200000000001</v>
      </c>
      <c r="AD38" s="128">
        <v>2249</v>
      </c>
      <c r="AE38" s="129">
        <v>31.3459</v>
      </c>
    </row>
    <row r="39" spans="1:31" ht="23.1" customHeight="1">
      <c r="A39" s="118"/>
      <c r="B39" s="117">
        <v>26</v>
      </c>
      <c r="C39" s="122" t="s">
        <v>39</v>
      </c>
      <c r="D39" s="128">
        <v>118</v>
      </c>
      <c r="E39" s="129">
        <v>76.77</v>
      </c>
      <c r="F39" s="128">
        <v>413</v>
      </c>
      <c r="G39" s="129">
        <v>55.1</v>
      </c>
      <c r="H39" s="128">
        <v>531</v>
      </c>
      <c r="I39" s="129">
        <v>131.87</v>
      </c>
      <c r="J39" s="128">
        <v>39</v>
      </c>
      <c r="K39" s="129">
        <v>27.32</v>
      </c>
      <c r="L39" s="128">
        <v>13</v>
      </c>
      <c r="M39" s="129">
        <v>13.11</v>
      </c>
      <c r="N39" s="128">
        <v>52</v>
      </c>
      <c r="O39" s="129">
        <v>40.43</v>
      </c>
      <c r="P39" s="128">
        <v>4</v>
      </c>
      <c r="Q39" s="129">
        <v>3.76</v>
      </c>
      <c r="R39" s="128">
        <v>5</v>
      </c>
      <c r="S39" s="129">
        <v>9.16</v>
      </c>
      <c r="T39" s="128">
        <v>9</v>
      </c>
      <c r="U39" s="129">
        <v>12.92</v>
      </c>
      <c r="V39" s="128">
        <v>0</v>
      </c>
      <c r="W39" s="129">
        <v>0</v>
      </c>
      <c r="X39" s="128">
        <v>0</v>
      </c>
      <c r="Y39" s="129">
        <v>0</v>
      </c>
      <c r="Z39" s="128">
        <v>592</v>
      </c>
      <c r="AA39" s="129">
        <v>185.22</v>
      </c>
      <c r="AB39" s="128">
        <v>374</v>
      </c>
      <c r="AC39" s="129">
        <v>11.48</v>
      </c>
      <c r="AD39" s="128">
        <v>374</v>
      </c>
      <c r="AE39" s="129">
        <v>11.48</v>
      </c>
    </row>
    <row r="40" spans="1:31" ht="23.1" customHeight="1">
      <c r="A40" s="118"/>
      <c r="B40" s="117">
        <v>27</v>
      </c>
      <c r="C40" s="122" t="s">
        <v>40</v>
      </c>
      <c r="D40" s="128">
        <v>116</v>
      </c>
      <c r="E40" s="129">
        <v>29.495699999999999</v>
      </c>
      <c r="F40" s="128">
        <v>2165</v>
      </c>
      <c r="G40" s="129">
        <v>221.4512</v>
      </c>
      <c r="H40" s="128">
        <v>2281</v>
      </c>
      <c r="I40" s="129">
        <v>250.9469</v>
      </c>
      <c r="J40" s="128">
        <v>112</v>
      </c>
      <c r="K40" s="129">
        <v>62.406599999999997</v>
      </c>
      <c r="L40" s="128">
        <v>1225</v>
      </c>
      <c r="M40" s="129">
        <v>282.97340000000003</v>
      </c>
      <c r="N40" s="128">
        <v>1337</v>
      </c>
      <c r="O40" s="129">
        <v>345.38</v>
      </c>
      <c r="P40" s="128">
        <v>5</v>
      </c>
      <c r="Q40" s="129">
        <v>6.4581999999999997</v>
      </c>
      <c r="R40" s="128">
        <v>217</v>
      </c>
      <c r="S40" s="129">
        <v>93.117500000000007</v>
      </c>
      <c r="T40" s="128">
        <v>222</v>
      </c>
      <c r="U40" s="129">
        <v>99.575699999999998</v>
      </c>
      <c r="V40" s="128">
        <v>0</v>
      </c>
      <c r="W40" s="129">
        <v>0</v>
      </c>
      <c r="X40" s="128">
        <v>0</v>
      </c>
      <c r="Y40" s="129">
        <v>0</v>
      </c>
      <c r="Z40" s="128">
        <v>3840</v>
      </c>
      <c r="AA40" s="129">
        <v>695.90260000000001</v>
      </c>
      <c r="AB40" s="128">
        <v>0</v>
      </c>
      <c r="AC40" s="129">
        <v>0</v>
      </c>
      <c r="AD40" s="128">
        <v>0</v>
      </c>
      <c r="AE40" s="129">
        <v>0</v>
      </c>
    </row>
    <row r="41" spans="1:31" ht="23.1" customHeight="1">
      <c r="A41" s="118"/>
      <c r="B41" s="117">
        <v>28</v>
      </c>
      <c r="C41" s="122" t="s">
        <v>41</v>
      </c>
      <c r="D41" s="128">
        <v>27</v>
      </c>
      <c r="E41" s="129">
        <v>15.29</v>
      </c>
      <c r="F41" s="128">
        <v>2238</v>
      </c>
      <c r="G41" s="129">
        <v>60.97</v>
      </c>
      <c r="H41" s="128">
        <v>2265</v>
      </c>
      <c r="I41" s="129">
        <v>76.260000000000005</v>
      </c>
      <c r="J41" s="128">
        <v>43</v>
      </c>
      <c r="K41" s="129">
        <v>30.3</v>
      </c>
      <c r="L41" s="128">
        <v>453</v>
      </c>
      <c r="M41" s="129">
        <v>84.37</v>
      </c>
      <c r="N41" s="128">
        <v>496</v>
      </c>
      <c r="O41" s="129">
        <v>114.67</v>
      </c>
      <c r="P41" s="128">
        <v>5</v>
      </c>
      <c r="Q41" s="129">
        <v>2.87</v>
      </c>
      <c r="R41" s="128">
        <v>7</v>
      </c>
      <c r="S41" s="129">
        <v>6.72</v>
      </c>
      <c r="T41" s="128">
        <v>12</v>
      </c>
      <c r="U41" s="129">
        <v>9.59</v>
      </c>
      <c r="V41" s="128">
        <v>0</v>
      </c>
      <c r="W41" s="129">
        <v>0</v>
      </c>
      <c r="X41" s="128">
        <v>0</v>
      </c>
      <c r="Y41" s="129">
        <v>0</v>
      </c>
      <c r="Z41" s="128">
        <v>2773</v>
      </c>
      <c r="AA41" s="129">
        <v>200.52</v>
      </c>
      <c r="AB41" s="128">
        <v>0</v>
      </c>
      <c r="AC41" s="129">
        <v>0</v>
      </c>
      <c r="AD41" s="128">
        <v>0</v>
      </c>
      <c r="AE41" s="129">
        <v>0</v>
      </c>
    </row>
    <row r="42" spans="1:31" ht="23.1" customHeight="1">
      <c r="A42" s="118"/>
      <c r="B42" s="117">
        <v>29</v>
      </c>
      <c r="C42" s="122" t="s">
        <v>42</v>
      </c>
      <c r="D42" s="128">
        <v>520</v>
      </c>
      <c r="E42" s="129">
        <v>2.266</v>
      </c>
      <c r="F42" s="128">
        <v>0</v>
      </c>
      <c r="G42" s="129">
        <v>0</v>
      </c>
      <c r="H42" s="128">
        <v>520</v>
      </c>
      <c r="I42" s="129">
        <v>2.266</v>
      </c>
      <c r="J42" s="128">
        <v>520</v>
      </c>
      <c r="K42" s="129">
        <v>2.266</v>
      </c>
      <c r="L42" s="128">
        <v>0</v>
      </c>
      <c r="M42" s="129">
        <v>0</v>
      </c>
      <c r="N42" s="128">
        <v>520</v>
      </c>
      <c r="O42" s="129">
        <v>2.266</v>
      </c>
      <c r="P42" s="128">
        <v>520</v>
      </c>
      <c r="Q42" s="129">
        <v>2.2679999999999998</v>
      </c>
      <c r="R42" s="128">
        <v>0</v>
      </c>
      <c r="S42" s="129">
        <v>0</v>
      </c>
      <c r="T42" s="128">
        <v>520</v>
      </c>
      <c r="U42" s="129">
        <v>2.2679999999999998</v>
      </c>
      <c r="V42" s="128">
        <v>0</v>
      </c>
      <c r="W42" s="129">
        <v>0</v>
      </c>
      <c r="X42" s="128">
        <v>0</v>
      </c>
      <c r="Y42" s="129">
        <v>0</v>
      </c>
      <c r="Z42" s="128">
        <v>1560</v>
      </c>
      <c r="AA42" s="129">
        <v>6.8</v>
      </c>
      <c r="AB42" s="128">
        <v>0</v>
      </c>
      <c r="AC42" s="129">
        <v>0</v>
      </c>
      <c r="AD42" s="128">
        <v>0</v>
      </c>
      <c r="AE42" s="129">
        <v>0</v>
      </c>
    </row>
    <row r="43" spans="1:31" ht="23.1" customHeight="1">
      <c r="A43" s="118"/>
      <c r="B43" s="117">
        <v>30</v>
      </c>
      <c r="C43" s="122" t="s">
        <v>43</v>
      </c>
      <c r="D43" s="128">
        <v>0</v>
      </c>
      <c r="E43" s="129">
        <v>0</v>
      </c>
      <c r="F43" s="128">
        <v>10</v>
      </c>
      <c r="G43" s="129">
        <v>0.79379999999999995</v>
      </c>
      <c r="H43" s="128">
        <v>10</v>
      </c>
      <c r="I43" s="129">
        <v>0.79379999999999995</v>
      </c>
      <c r="J43" s="128">
        <v>4</v>
      </c>
      <c r="K43" s="129">
        <v>1.7311000000000001</v>
      </c>
      <c r="L43" s="128">
        <v>0</v>
      </c>
      <c r="M43" s="129">
        <v>0</v>
      </c>
      <c r="N43" s="128">
        <v>4</v>
      </c>
      <c r="O43" s="129">
        <v>1.7311000000000001</v>
      </c>
      <c r="P43" s="128">
        <v>10</v>
      </c>
      <c r="Q43" s="129">
        <v>3.2612999999999999</v>
      </c>
      <c r="R43" s="128">
        <v>0</v>
      </c>
      <c r="S43" s="129">
        <v>0</v>
      </c>
      <c r="T43" s="128">
        <v>10</v>
      </c>
      <c r="U43" s="129">
        <v>3.2612999999999999</v>
      </c>
      <c r="V43" s="128">
        <v>0</v>
      </c>
      <c r="W43" s="129">
        <v>0</v>
      </c>
      <c r="X43" s="128">
        <v>0</v>
      </c>
      <c r="Y43" s="129">
        <v>0</v>
      </c>
      <c r="Z43" s="128">
        <v>24</v>
      </c>
      <c r="AA43" s="129">
        <v>5.7862</v>
      </c>
      <c r="AB43" s="128">
        <v>0</v>
      </c>
      <c r="AC43" s="129">
        <v>0</v>
      </c>
      <c r="AD43" s="128">
        <v>0</v>
      </c>
      <c r="AE43" s="129">
        <v>0</v>
      </c>
    </row>
    <row r="44" spans="1:31" ht="23.1" customHeight="1">
      <c r="A44" s="118"/>
      <c r="B44" s="117">
        <v>31</v>
      </c>
      <c r="C44" s="122" t="s">
        <v>44</v>
      </c>
      <c r="D44" s="128">
        <v>10</v>
      </c>
      <c r="E44" s="129">
        <v>3</v>
      </c>
      <c r="F44" s="128">
        <v>48</v>
      </c>
      <c r="G44" s="129">
        <v>6.1028000000000002</v>
      </c>
      <c r="H44" s="128">
        <v>58</v>
      </c>
      <c r="I44" s="129">
        <v>9.1028000000000002</v>
      </c>
      <c r="J44" s="128">
        <v>11</v>
      </c>
      <c r="K44" s="129">
        <v>2.5</v>
      </c>
      <c r="L44" s="128">
        <v>13</v>
      </c>
      <c r="M44" s="129">
        <v>3.3835999999999999</v>
      </c>
      <c r="N44" s="128">
        <v>24</v>
      </c>
      <c r="O44" s="129">
        <v>5.8836000000000004</v>
      </c>
      <c r="P44" s="128">
        <v>1</v>
      </c>
      <c r="Q44" s="129">
        <v>3.7499999999999999E-2</v>
      </c>
      <c r="R44" s="128">
        <v>0</v>
      </c>
      <c r="S44" s="129">
        <v>0</v>
      </c>
      <c r="T44" s="128">
        <v>1</v>
      </c>
      <c r="U44" s="129">
        <v>3.7499999999999999E-2</v>
      </c>
      <c r="V44" s="128">
        <v>0</v>
      </c>
      <c r="W44" s="129">
        <v>0</v>
      </c>
      <c r="X44" s="128">
        <v>21</v>
      </c>
      <c r="Y44" s="129">
        <v>11.2136</v>
      </c>
      <c r="Z44" s="128">
        <v>104</v>
      </c>
      <c r="AA44" s="129">
        <v>26.237500000000001</v>
      </c>
      <c r="AB44" s="128">
        <v>0</v>
      </c>
      <c r="AC44" s="129">
        <v>0</v>
      </c>
      <c r="AD44" s="128">
        <v>0</v>
      </c>
      <c r="AE44" s="129">
        <v>0</v>
      </c>
    </row>
    <row r="45" spans="1:31" ht="23.1" customHeight="1">
      <c r="A45" s="118"/>
      <c r="B45" s="117">
        <v>32</v>
      </c>
      <c r="C45" s="122" t="s">
        <v>45</v>
      </c>
      <c r="D45" s="128">
        <v>0</v>
      </c>
      <c r="E45" s="129">
        <v>0</v>
      </c>
      <c r="F45" s="128">
        <v>0</v>
      </c>
      <c r="G45" s="129">
        <v>0</v>
      </c>
      <c r="H45" s="128">
        <v>0</v>
      </c>
      <c r="I45" s="129">
        <v>0</v>
      </c>
      <c r="J45" s="128">
        <v>0</v>
      </c>
      <c r="K45" s="129">
        <v>0</v>
      </c>
      <c r="L45" s="128">
        <v>17</v>
      </c>
      <c r="M45" s="129">
        <v>6.4084000000000003</v>
      </c>
      <c r="N45" s="128">
        <v>17</v>
      </c>
      <c r="O45" s="129">
        <v>6.4084000000000003</v>
      </c>
      <c r="P45" s="128">
        <v>0</v>
      </c>
      <c r="Q45" s="129">
        <v>0</v>
      </c>
      <c r="R45" s="128">
        <v>0</v>
      </c>
      <c r="S45" s="129">
        <v>0</v>
      </c>
      <c r="T45" s="128">
        <v>0</v>
      </c>
      <c r="U45" s="129">
        <v>0</v>
      </c>
      <c r="V45" s="128">
        <v>0</v>
      </c>
      <c r="W45" s="129">
        <v>0</v>
      </c>
      <c r="X45" s="128">
        <v>0</v>
      </c>
      <c r="Y45" s="129">
        <v>0</v>
      </c>
      <c r="Z45" s="128">
        <v>17</v>
      </c>
      <c r="AA45" s="129">
        <v>6.4084000000000003</v>
      </c>
      <c r="AB45" s="128">
        <v>0</v>
      </c>
      <c r="AC45" s="129">
        <v>0</v>
      </c>
      <c r="AD45" s="128">
        <v>0</v>
      </c>
      <c r="AE45" s="129">
        <v>0</v>
      </c>
    </row>
    <row r="46" spans="1:31" ht="23.1" customHeight="1">
      <c r="A46" s="118"/>
      <c r="B46" s="117">
        <v>33</v>
      </c>
      <c r="C46" s="122" t="s">
        <v>46</v>
      </c>
      <c r="D46" s="128">
        <v>82</v>
      </c>
      <c r="E46" s="129">
        <v>32.427799999999998</v>
      </c>
      <c r="F46" s="128">
        <v>464</v>
      </c>
      <c r="G46" s="129">
        <v>122.30110000000001</v>
      </c>
      <c r="H46" s="128">
        <v>546</v>
      </c>
      <c r="I46" s="129">
        <v>154.72890000000001</v>
      </c>
      <c r="J46" s="128">
        <v>186</v>
      </c>
      <c r="K46" s="129">
        <v>163.4006</v>
      </c>
      <c r="L46" s="128">
        <v>1920</v>
      </c>
      <c r="M46" s="129">
        <v>276.76650000000001</v>
      </c>
      <c r="N46" s="128">
        <v>2106</v>
      </c>
      <c r="O46" s="129">
        <v>440.1671</v>
      </c>
      <c r="P46" s="128">
        <v>15</v>
      </c>
      <c r="Q46" s="129">
        <v>19.731000000000002</v>
      </c>
      <c r="R46" s="128">
        <v>27</v>
      </c>
      <c r="S46" s="129">
        <v>34.777099999999997</v>
      </c>
      <c r="T46" s="128">
        <v>42</v>
      </c>
      <c r="U46" s="129">
        <v>54.508200000000002</v>
      </c>
      <c r="V46" s="128">
        <v>0</v>
      </c>
      <c r="W46" s="129">
        <v>0</v>
      </c>
      <c r="X46" s="128">
        <v>0</v>
      </c>
      <c r="Y46" s="129">
        <v>0</v>
      </c>
      <c r="Z46" s="128">
        <v>2694</v>
      </c>
      <c r="AA46" s="129">
        <v>649.40419999999995</v>
      </c>
      <c r="AB46" s="128">
        <v>1789</v>
      </c>
      <c r="AC46" s="129">
        <v>34.777099999999997</v>
      </c>
      <c r="AD46" s="128">
        <v>0</v>
      </c>
      <c r="AE46" s="129">
        <v>0</v>
      </c>
    </row>
    <row r="47" spans="1:31" ht="23.1" customHeight="1">
      <c r="A47" s="118"/>
      <c r="B47" s="117">
        <v>34</v>
      </c>
      <c r="C47" s="122" t="s">
        <v>47</v>
      </c>
      <c r="D47" s="128">
        <v>0</v>
      </c>
      <c r="E47" s="129">
        <v>0</v>
      </c>
      <c r="F47" s="128">
        <v>8</v>
      </c>
      <c r="G47" s="129">
        <v>2.33</v>
      </c>
      <c r="H47" s="128">
        <v>8</v>
      </c>
      <c r="I47" s="129">
        <v>2.33</v>
      </c>
      <c r="J47" s="128">
        <v>0</v>
      </c>
      <c r="K47" s="129">
        <v>0</v>
      </c>
      <c r="L47" s="128">
        <v>12</v>
      </c>
      <c r="M47" s="129">
        <v>0.76</v>
      </c>
      <c r="N47" s="128">
        <v>12</v>
      </c>
      <c r="O47" s="129">
        <v>0.76</v>
      </c>
      <c r="P47" s="128">
        <v>0</v>
      </c>
      <c r="Q47" s="129">
        <v>0</v>
      </c>
      <c r="R47" s="128">
        <v>5</v>
      </c>
      <c r="S47" s="129">
        <v>18.600000000000001</v>
      </c>
      <c r="T47" s="128">
        <v>5</v>
      </c>
      <c r="U47" s="129">
        <v>18.600000000000001</v>
      </c>
      <c r="V47" s="128">
        <v>0</v>
      </c>
      <c r="W47" s="129">
        <v>0</v>
      </c>
      <c r="X47" s="128">
        <v>0</v>
      </c>
      <c r="Y47" s="129">
        <v>0</v>
      </c>
      <c r="Z47" s="128">
        <v>25</v>
      </c>
      <c r="AA47" s="129">
        <v>21.69</v>
      </c>
      <c r="AB47" s="128">
        <v>14</v>
      </c>
      <c r="AC47" s="129">
        <v>0.4783</v>
      </c>
      <c r="AD47" s="128">
        <v>3</v>
      </c>
      <c r="AE47" s="129">
        <v>0.35</v>
      </c>
    </row>
    <row r="48" spans="1:31" ht="23.1" customHeight="1">
      <c r="A48" s="118"/>
      <c r="B48" s="117">
        <v>35</v>
      </c>
      <c r="C48" s="122" t="s">
        <v>48</v>
      </c>
      <c r="D48" s="128">
        <v>113</v>
      </c>
      <c r="E48" s="129">
        <v>36.369999999999997</v>
      </c>
      <c r="F48" s="128">
        <v>848</v>
      </c>
      <c r="G48" s="129">
        <v>121.82</v>
      </c>
      <c r="H48" s="128">
        <v>961</v>
      </c>
      <c r="I48" s="129">
        <v>158.19</v>
      </c>
      <c r="J48" s="128">
        <v>80</v>
      </c>
      <c r="K48" s="129">
        <v>65.72</v>
      </c>
      <c r="L48" s="128">
        <v>257</v>
      </c>
      <c r="M48" s="129">
        <v>72.31</v>
      </c>
      <c r="N48" s="128">
        <v>337</v>
      </c>
      <c r="O48" s="129">
        <v>138.03</v>
      </c>
      <c r="P48" s="128">
        <v>20</v>
      </c>
      <c r="Q48" s="129">
        <v>71.09</v>
      </c>
      <c r="R48" s="128">
        <v>57</v>
      </c>
      <c r="S48" s="129">
        <v>43.34</v>
      </c>
      <c r="T48" s="128">
        <v>77</v>
      </c>
      <c r="U48" s="129">
        <v>114.43</v>
      </c>
      <c r="V48" s="128">
        <v>0</v>
      </c>
      <c r="W48" s="129">
        <v>0</v>
      </c>
      <c r="X48" s="128">
        <v>0</v>
      </c>
      <c r="Y48" s="129">
        <v>0</v>
      </c>
      <c r="Z48" s="128">
        <v>1375</v>
      </c>
      <c r="AA48" s="129">
        <v>410.65</v>
      </c>
      <c r="AB48" s="128">
        <v>0</v>
      </c>
      <c r="AC48" s="129">
        <v>0</v>
      </c>
      <c r="AD48" s="128">
        <v>0</v>
      </c>
      <c r="AE48" s="129">
        <v>0</v>
      </c>
    </row>
    <row r="49" spans="1:31" ht="23.1" customHeight="1">
      <c r="A49" s="118"/>
      <c r="B49" s="117">
        <v>36</v>
      </c>
      <c r="C49" s="122" t="s">
        <v>49</v>
      </c>
      <c r="D49" s="128">
        <v>45</v>
      </c>
      <c r="E49" s="129">
        <v>25.04</v>
      </c>
      <c r="F49" s="128">
        <v>299</v>
      </c>
      <c r="G49" s="129">
        <v>140.19999999999999</v>
      </c>
      <c r="H49" s="128">
        <v>344</v>
      </c>
      <c r="I49" s="129">
        <v>165.24</v>
      </c>
      <c r="J49" s="128">
        <v>93</v>
      </c>
      <c r="K49" s="129">
        <v>84.75</v>
      </c>
      <c r="L49" s="128">
        <v>793</v>
      </c>
      <c r="M49" s="129">
        <v>122.53</v>
      </c>
      <c r="N49" s="128">
        <v>886</v>
      </c>
      <c r="O49" s="129">
        <v>207.28</v>
      </c>
      <c r="P49" s="128">
        <v>15</v>
      </c>
      <c r="Q49" s="129">
        <v>35.93</v>
      </c>
      <c r="R49" s="128">
        <v>16</v>
      </c>
      <c r="S49" s="129">
        <v>26.32</v>
      </c>
      <c r="T49" s="128">
        <v>31</v>
      </c>
      <c r="U49" s="129">
        <v>62.25</v>
      </c>
      <c r="V49" s="128">
        <v>0</v>
      </c>
      <c r="W49" s="129">
        <v>0</v>
      </c>
      <c r="X49" s="128">
        <v>0</v>
      </c>
      <c r="Y49" s="129">
        <v>0</v>
      </c>
      <c r="Z49" s="128">
        <v>1261</v>
      </c>
      <c r="AA49" s="129">
        <v>434.77</v>
      </c>
      <c r="AB49" s="128">
        <v>0</v>
      </c>
      <c r="AC49" s="129">
        <v>0</v>
      </c>
      <c r="AD49" s="128">
        <v>0</v>
      </c>
      <c r="AE49" s="129">
        <v>0</v>
      </c>
    </row>
    <row r="50" spans="1:31" ht="23.1" customHeight="1">
      <c r="A50" s="118"/>
      <c r="B50" s="117">
        <v>37</v>
      </c>
      <c r="C50" s="122" t="s">
        <v>50</v>
      </c>
      <c r="D50" s="128">
        <v>36</v>
      </c>
      <c r="E50" s="129">
        <v>3.9</v>
      </c>
      <c r="F50" s="128">
        <v>0</v>
      </c>
      <c r="G50" s="129">
        <v>0</v>
      </c>
      <c r="H50" s="128">
        <v>36</v>
      </c>
      <c r="I50" s="129">
        <v>3.9</v>
      </c>
      <c r="J50" s="128">
        <v>33</v>
      </c>
      <c r="K50" s="129">
        <v>5.0199999999999996</v>
      </c>
      <c r="L50" s="128">
        <v>0</v>
      </c>
      <c r="M50" s="129">
        <v>0</v>
      </c>
      <c r="N50" s="128">
        <v>33</v>
      </c>
      <c r="O50" s="129">
        <v>5.0199999999999996</v>
      </c>
      <c r="P50" s="128">
        <v>41</v>
      </c>
      <c r="Q50" s="129">
        <v>11.23</v>
      </c>
      <c r="R50" s="128">
        <v>0</v>
      </c>
      <c r="S50" s="129">
        <v>0</v>
      </c>
      <c r="T50" s="128">
        <v>41</v>
      </c>
      <c r="U50" s="129">
        <v>11.23</v>
      </c>
      <c r="V50" s="128">
        <v>0</v>
      </c>
      <c r="W50" s="129">
        <v>0</v>
      </c>
      <c r="X50" s="128">
        <v>0</v>
      </c>
      <c r="Y50" s="129">
        <v>0</v>
      </c>
      <c r="Z50" s="128">
        <v>110</v>
      </c>
      <c r="AA50" s="129">
        <v>20.149999999999999</v>
      </c>
      <c r="AB50" s="128">
        <v>0</v>
      </c>
      <c r="AC50" s="129">
        <v>0</v>
      </c>
      <c r="AD50" s="128">
        <v>0</v>
      </c>
      <c r="AE50" s="129">
        <v>0</v>
      </c>
    </row>
    <row r="51" spans="1:31" ht="23.1" customHeight="1">
      <c r="A51" s="118"/>
      <c r="B51" s="117">
        <v>38</v>
      </c>
      <c r="C51" s="122" t="s">
        <v>51</v>
      </c>
      <c r="D51" s="128">
        <v>110</v>
      </c>
      <c r="E51" s="129">
        <v>14.28</v>
      </c>
      <c r="F51" s="128">
        <v>24620</v>
      </c>
      <c r="G51" s="129">
        <v>157.72</v>
      </c>
      <c r="H51" s="128">
        <v>24730</v>
      </c>
      <c r="I51" s="129">
        <v>172</v>
      </c>
      <c r="J51" s="128">
        <v>76</v>
      </c>
      <c r="K51" s="129">
        <v>25.69</v>
      </c>
      <c r="L51" s="128">
        <v>135</v>
      </c>
      <c r="M51" s="129">
        <v>53.34</v>
      </c>
      <c r="N51" s="128">
        <v>211</v>
      </c>
      <c r="O51" s="129">
        <v>79.03</v>
      </c>
      <c r="P51" s="128">
        <v>5</v>
      </c>
      <c r="Q51" s="129">
        <v>1.37</v>
      </c>
      <c r="R51" s="128">
        <v>18</v>
      </c>
      <c r="S51" s="129">
        <v>11.51</v>
      </c>
      <c r="T51" s="128">
        <v>23</v>
      </c>
      <c r="U51" s="129">
        <v>12.88</v>
      </c>
      <c r="V51" s="128">
        <v>0</v>
      </c>
      <c r="W51" s="129">
        <v>0</v>
      </c>
      <c r="X51" s="128">
        <v>0</v>
      </c>
      <c r="Y51" s="129">
        <v>0</v>
      </c>
      <c r="Z51" s="128">
        <v>24964</v>
      </c>
      <c r="AA51" s="129">
        <v>263.91000000000003</v>
      </c>
      <c r="AB51" s="128">
        <v>24628</v>
      </c>
      <c r="AC51" s="129">
        <v>90.09</v>
      </c>
      <c r="AD51" s="128">
        <v>24628</v>
      </c>
      <c r="AE51" s="129">
        <v>90.09</v>
      </c>
    </row>
    <row r="52" spans="1:31" ht="23.1" customHeight="1">
      <c r="A52" s="118"/>
      <c r="B52" s="117">
        <v>39</v>
      </c>
      <c r="C52" s="122" t="s">
        <v>52</v>
      </c>
      <c r="D52" s="128">
        <v>43</v>
      </c>
      <c r="E52" s="129">
        <v>3.3</v>
      </c>
      <c r="F52" s="128">
        <v>608</v>
      </c>
      <c r="G52" s="129">
        <v>22.86</v>
      </c>
      <c r="H52" s="128">
        <v>651</v>
      </c>
      <c r="I52" s="129">
        <v>26.16</v>
      </c>
      <c r="J52" s="128">
        <v>3</v>
      </c>
      <c r="K52" s="129">
        <v>0.17</v>
      </c>
      <c r="L52" s="128">
        <v>94</v>
      </c>
      <c r="M52" s="129">
        <v>9.07</v>
      </c>
      <c r="N52" s="128">
        <v>97</v>
      </c>
      <c r="O52" s="129">
        <v>9.24</v>
      </c>
      <c r="P52" s="128">
        <v>0</v>
      </c>
      <c r="Q52" s="129">
        <v>0</v>
      </c>
      <c r="R52" s="128">
        <v>4</v>
      </c>
      <c r="S52" s="129">
        <v>0.23</v>
      </c>
      <c r="T52" s="128">
        <v>4</v>
      </c>
      <c r="U52" s="129">
        <v>0.23</v>
      </c>
      <c r="V52" s="128">
        <v>0</v>
      </c>
      <c r="W52" s="129">
        <v>0</v>
      </c>
      <c r="X52" s="128">
        <v>0</v>
      </c>
      <c r="Y52" s="129">
        <v>0</v>
      </c>
      <c r="Z52" s="128">
        <v>752</v>
      </c>
      <c r="AA52" s="129">
        <v>35.630000000000003</v>
      </c>
      <c r="AB52" s="128">
        <v>0</v>
      </c>
      <c r="AC52" s="129">
        <v>0</v>
      </c>
      <c r="AD52" s="128">
        <v>0</v>
      </c>
      <c r="AE52" s="129">
        <v>0</v>
      </c>
    </row>
    <row r="53" spans="1:31" ht="23.1" customHeight="1">
      <c r="A53" s="118"/>
      <c r="B53" s="117">
        <v>40</v>
      </c>
      <c r="C53" s="122" t="s">
        <v>53</v>
      </c>
      <c r="D53" s="128">
        <v>0</v>
      </c>
      <c r="E53" s="129">
        <v>0</v>
      </c>
      <c r="F53" s="128">
        <v>0</v>
      </c>
      <c r="G53" s="129">
        <v>0</v>
      </c>
      <c r="H53" s="128">
        <v>0</v>
      </c>
      <c r="I53" s="129">
        <v>0</v>
      </c>
      <c r="J53" s="128">
        <v>0</v>
      </c>
      <c r="K53" s="129">
        <v>0</v>
      </c>
      <c r="L53" s="128">
        <v>0</v>
      </c>
      <c r="M53" s="129">
        <v>0</v>
      </c>
      <c r="N53" s="128">
        <v>0</v>
      </c>
      <c r="O53" s="129">
        <v>0</v>
      </c>
      <c r="P53" s="128">
        <v>0</v>
      </c>
      <c r="Q53" s="129">
        <v>0</v>
      </c>
      <c r="R53" s="128">
        <v>0</v>
      </c>
      <c r="S53" s="129">
        <v>0</v>
      </c>
      <c r="T53" s="128">
        <v>0</v>
      </c>
      <c r="U53" s="129">
        <v>0</v>
      </c>
      <c r="V53" s="128">
        <v>0</v>
      </c>
      <c r="W53" s="129">
        <v>0</v>
      </c>
      <c r="X53" s="128">
        <v>0</v>
      </c>
      <c r="Y53" s="129">
        <v>0</v>
      </c>
      <c r="Z53" s="128">
        <v>0</v>
      </c>
      <c r="AA53" s="129">
        <v>0</v>
      </c>
      <c r="AB53" s="128">
        <v>0</v>
      </c>
      <c r="AC53" s="129">
        <v>0</v>
      </c>
      <c r="AD53" s="128">
        <v>0</v>
      </c>
      <c r="AE53" s="129">
        <v>0</v>
      </c>
    </row>
    <row r="54" spans="1:31" ht="23.1" customHeight="1">
      <c r="A54" s="118"/>
      <c r="B54" s="138" t="s">
        <v>54</v>
      </c>
      <c r="C54" s="179"/>
      <c r="D54" s="128">
        <v>1317</v>
      </c>
      <c r="E54" s="129">
        <v>272.00170000000003</v>
      </c>
      <c r="F54" s="128">
        <v>34491</v>
      </c>
      <c r="G54" s="129">
        <v>1149.5895</v>
      </c>
      <c r="H54" s="128">
        <v>35808</v>
      </c>
      <c r="I54" s="129">
        <v>1421.5912000000001</v>
      </c>
      <c r="J54" s="128">
        <v>1338</v>
      </c>
      <c r="K54" s="129">
        <v>630.55330000000004</v>
      </c>
      <c r="L54" s="128">
        <v>6269</v>
      </c>
      <c r="M54" s="129">
        <v>1168.7340999999999</v>
      </c>
      <c r="N54" s="128">
        <v>7607</v>
      </c>
      <c r="O54" s="129">
        <v>1799.2873999999999</v>
      </c>
      <c r="P54" s="128">
        <v>668</v>
      </c>
      <c r="Q54" s="129">
        <v>259.74540000000002</v>
      </c>
      <c r="R54" s="128">
        <v>554</v>
      </c>
      <c r="S54" s="129">
        <v>370.03579999999999</v>
      </c>
      <c r="T54" s="128">
        <v>1222</v>
      </c>
      <c r="U54" s="129">
        <v>629.78129999999999</v>
      </c>
      <c r="V54" s="128">
        <v>0</v>
      </c>
      <c r="W54" s="129">
        <v>0</v>
      </c>
      <c r="X54" s="128">
        <v>21</v>
      </c>
      <c r="Y54" s="129">
        <v>11.2136</v>
      </c>
      <c r="Z54" s="128">
        <v>44658</v>
      </c>
      <c r="AA54" s="129">
        <v>3861.8735000000001</v>
      </c>
      <c r="AB54" s="128">
        <v>29202</v>
      </c>
      <c r="AC54" s="129">
        <v>173.46709999999999</v>
      </c>
      <c r="AD54" s="128">
        <v>27254</v>
      </c>
      <c r="AE54" s="129">
        <v>133.26589999999999</v>
      </c>
    </row>
    <row r="55" spans="1:31" s="115" customFormat="1" ht="23.1" customHeight="1">
      <c r="A55" s="117"/>
      <c r="B55" s="138" t="s">
        <v>55</v>
      </c>
      <c r="C55" s="138"/>
      <c r="D55" s="132">
        <v>3681</v>
      </c>
      <c r="E55" s="132">
        <v>911.78530000000001</v>
      </c>
      <c r="F55" s="132">
        <v>46926</v>
      </c>
      <c r="G55" s="132">
        <v>2664.3310999999999</v>
      </c>
      <c r="H55" s="132">
        <v>50607</v>
      </c>
      <c r="I55" s="132">
        <v>3576.1163999999999</v>
      </c>
      <c r="J55" s="132">
        <v>2671</v>
      </c>
      <c r="K55" s="132">
        <v>2176.2375000000002</v>
      </c>
      <c r="L55" s="132">
        <v>8260</v>
      </c>
      <c r="M55" s="132">
        <v>2715.6752999999999</v>
      </c>
      <c r="N55" s="132">
        <v>10931</v>
      </c>
      <c r="O55" s="132">
        <v>4891.9128000000001</v>
      </c>
      <c r="P55" s="132">
        <v>1011</v>
      </c>
      <c r="Q55" s="132">
        <v>988.59479999999996</v>
      </c>
      <c r="R55" s="132">
        <v>751</v>
      </c>
      <c r="S55" s="132">
        <v>1266.9755</v>
      </c>
      <c r="T55" s="132">
        <v>1762</v>
      </c>
      <c r="U55" s="132">
        <v>2255.5704000000001</v>
      </c>
      <c r="V55" s="132">
        <v>39</v>
      </c>
      <c r="W55" s="132">
        <v>1.8023</v>
      </c>
      <c r="X55" s="132">
        <v>1640</v>
      </c>
      <c r="Y55" s="133">
        <v>447.9384</v>
      </c>
      <c r="Z55" s="132">
        <v>64979</v>
      </c>
      <c r="AA55" s="133">
        <v>11173.3403</v>
      </c>
      <c r="AB55" s="132">
        <v>39274</v>
      </c>
      <c r="AC55" s="133">
        <v>1203.8664000000001</v>
      </c>
      <c r="AD55" s="132">
        <v>36895</v>
      </c>
      <c r="AE55" s="133">
        <v>857.18280000000004</v>
      </c>
    </row>
    <row r="56" spans="1:31" ht="23.1" customHeight="1">
      <c r="A56" s="118"/>
      <c r="B56" s="117">
        <v>41</v>
      </c>
      <c r="C56" s="122" t="s">
        <v>56</v>
      </c>
      <c r="D56" s="128">
        <v>0</v>
      </c>
      <c r="E56" s="129">
        <v>0</v>
      </c>
      <c r="F56" s="128">
        <v>0</v>
      </c>
      <c r="G56" s="129">
        <v>0</v>
      </c>
      <c r="H56" s="128">
        <v>0</v>
      </c>
      <c r="I56" s="129">
        <v>0</v>
      </c>
      <c r="J56" s="128">
        <v>0</v>
      </c>
      <c r="K56" s="129">
        <v>0</v>
      </c>
      <c r="L56" s="128">
        <v>0</v>
      </c>
      <c r="M56" s="129">
        <v>0</v>
      </c>
      <c r="N56" s="128">
        <v>0</v>
      </c>
      <c r="O56" s="129">
        <v>0</v>
      </c>
      <c r="P56" s="128">
        <v>0</v>
      </c>
      <c r="Q56" s="129">
        <v>0</v>
      </c>
      <c r="R56" s="128">
        <v>0</v>
      </c>
      <c r="S56" s="129">
        <v>0</v>
      </c>
      <c r="T56" s="128">
        <v>0</v>
      </c>
      <c r="U56" s="129">
        <v>0</v>
      </c>
      <c r="V56" s="128">
        <v>0</v>
      </c>
      <c r="W56" s="129">
        <v>0</v>
      </c>
      <c r="X56" s="128">
        <v>0</v>
      </c>
      <c r="Y56" s="129">
        <v>0</v>
      </c>
      <c r="Z56" s="128">
        <v>0</v>
      </c>
      <c r="AA56" s="129">
        <v>0</v>
      </c>
      <c r="AB56" s="128">
        <v>0</v>
      </c>
      <c r="AC56" s="129">
        <v>0</v>
      </c>
      <c r="AD56" s="128">
        <v>0</v>
      </c>
      <c r="AE56" s="129">
        <v>0</v>
      </c>
    </row>
    <row r="57" spans="1:31" ht="23.1" customHeight="1">
      <c r="A57" s="118"/>
      <c r="B57" s="117">
        <v>42</v>
      </c>
      <c r="C57" s="122" t="s">
        <v>57</v>
      </c>
      <c r="D57" s="128">
        <v>0</v>
      </c>
      <c r="E57" s="129">
        <v>0</v>
      </c>
      <c r="F57" s="128">
        <v>176</v>
      </c>
      <c r="G57" s="129">
        <v>4.95</v>
      </c>
      <c r="H57" s="128">
        <v>176</v>
      </c>
      <c r="I57" s="129">
        <v>4.95</v>
      </c>
      <c r="J57" s="128">
        <v>0</v>
      </c>
      <c r="K57" s="129">
        <v>0</v>
      </c>
      <c r="L57" s="128">
        <v>75</v>
      </c>
      <c r="M57" s="129">
        <v>26.4</v>
      </c>
      <c r="N57" s="128">
        <v>75</v>
      </c>
      <c r="O57" s="129">
        <v>26.4</v>
      </c>
      <c r="P57" s="128">
        <v>1</v>
      </c>
      <c r="Q57" s="129">
        <v>1.04</v>
      </c>
      <c r="R57" s="128">
        <v>36</v>
      </c>
      <c r="S57" s="129">
        <v>1.41</v>
      </c>
      <c r="T57" s="128">
        <v>37</v>
      </c>
      <c r="U57" s="129">
        <v>2.4500000000000002</v>
      </c>
      <c r="V57" s="128">
        <v>0</v>
      </c>
      <c r="W57" s="129">
        <v>0</v>
      </c>
      <c r="X57" s="128">
        <v>0</v>
      </c>
      <c r="Y57" s="129">
        <v>0</v>
      </c>
      <c r="Z57" s="128">
        <v>288</v>
      </c>
      <c r="AA57" s="129">
        <v>33.799999999999997</v>
      </c>
      <c r="AB57" s="128">
        <v>0</v>
      </c>
      <c r="AC57" s="129">
        <v>0</v>
      </c>
      <c r="AD57" s="128">
        <v>0</v>
      </c>
      <c r="AE57" s="129">
        <v>0</v>
      </c>
    </row>
    <row r="58" spans="1:31" ht="23.1" customHeight="1">
      <c r="A58" s="118"/>
      <c r="B58" s="117">
        <v>43</v>
      </c>
      <c r="C58" s="122" t="s">
        <v>58</v>
      </c>
      <c r="D58" s="128">
        <v>0</v>
      </c>
      <c r="E58" s="129">
        <v>0</v>
      </c>
      <c r="F58" s="128">
        <v>0</v>
      </c>
      <c r="G58" s="129">
        <v>0</v>
      </c>
      <c r="H58" s="128">
        <v>0</v>
      </c>
      <c r="I58" s="129">
        <v>0</v>
      </c>
      <c r="J58" s="128">
        <v>0</v>
      </c>
      <c r="K58" s="129">
        <v>0</v>
      </c>
      <c r="L58" s="128">
        <v>0</v>
      </c>
      <c r="M58" s="129">
        <v>0</v>
      </c>
      <c r="N58" s="128">
        <v>0</v>
      </c>
      <c r="O58" s="129">
        <v>0</v>
      </c>
      <c r="P58" s="128">
        <v>0</v>
      </c>
      <c r="Q58" s="129">
        <v>0</v>
      </c>
      <c r="R58" s="128">
        <v>0</v>
      </c>
      <c r="S58" s="129">
        <v>0</v>
      </c>
      <c r="T58" s="128">
        <v>0</v>
      </c>
      <c r="U58" s="129">
        <v>0</v>
      </c>
      <c r="V58" s="128">
        <v>0</v>
      </c>
      <c r="W58" s="129">
        <v>0</v>
      </c>
      <c r="X58" s="128">
        <v>0</v>
      </c>
      <c r="Y58" s="129">
        <v>0</v>
      </c>
      <c r="Z58" s="128">
        <v>0</v>
      </c>
      <c r="AA58" s="129">
        <v>0</v>
      </c>
      <c r="AB58" s="128">
        <v>0</v>
      </c>
      <c r="AC58" s="129">
        <v>0</v>
      </c>
      <c r="AD58" s="128">
        <v>0</v>
      </c>
      <c r="AE58" s="129">
        <v>0</v>
      </c>
    </row>
    <row r="59" spans="1:31" ht="23.1" customHeight="1">
      <c r="A59" s="118"/>
      <c r="B59" s="138" t="s">
        <v>59</v>
      </c>
      <c r="C59" s="179"/>
      <c r="D59" s="128">
        <v>0</v>
      </c>
      <c r="E59" s="129">
        <v>0</v>
      </c>
      <c r="F59" s="128">
        <v>176</v>
      </c>
      <c r="G59" s="129">
        <v>4.95</v>
      </c>
      <c r="H59" s="128">
        <v>176</v>
      </c>
      <c r="I59" s="129">
        <v>4.95</v>
      </c>
      <c r="J59" s="128">
        <v>0</v>
      </c>
      <c r="K59" s="129">
        <v>0</v>
      </c>
      <c r="L59" s="128">
        <v>75</v>
      </c>
      <c r="M59" s="129">
        <v>26.4</v>
      </c>
      <c r="N59" s="128">
        <v>75</v>
      </c>
      <c r="O59" s="129">
        <v>26.4</v>
      </c>
      <c r="P59" s="128">
        <v>1</v>
      </c>
      <c r="Q59" s="129">
        <v>1.04</v>
      </c>
      <c r="R59" s="128">
        <v>36</v>
      </c>
      <c r="S59" s="129">
        <v>1.41</v>
      </c>
      <c r="T59" s="128">
        <v>37</v>
      </c>
      <c r="U59" s="129">
        <v>2.4500000000000002</v>
      </c>
      <c r="V59" s="128">
        <v>0</v>
      </c>
      <c r="W59" s="129">
        <v>0</v>
      </c>
      <c r="X59" s="128">
        <v>0</v>
      </c>
      <c r="Y59" s="129">
        <v>0</v>
      </c>
      <c r="Z59" s="128">
        <v>288</v>
      </c>
      <c r="AA59" s="129">
        <v>33.799999999999997</v>
      </c>
      <c r="AB59" s="128">
        <v>0</v>
      </c>
      <c r="AC59" s="129">
        <v>0</v>
      </c>
      <c r="AD59" s="128">
        <v>0</v>
      </c>
      <c r="AE59" s="129">
        <v>0</v>
      </c>
    </row>
    <row r="60" spans="1:31" s="115" customFormat="1" ht="23.1" customHeight="1">
      <c r="A60" s="117"/>
      <c r="B60" s="138" t="s">
        <v>60</v>
      </c>
      <c r="C60" s="138"/>
      <c r="D60" s="132">
        <v>3681</v>
      </c>
      <c r="E60" s="132">
        <v>911.78530000000001</v>
      </c>
      <c r="F60" s="132">
        <v>47102</v>
      </c>
      <c r="G60" s="132">
        <v>2669.2811000000002</v>
      </c>
      <c r="H60" s="132">
        <v>50783</v>
      </c>
      <c r="I60" s="132">
        <v>3581.0664000000002</v>
      </c>
      <c r="J60" s="132">
        <v>2671</v>
      </c>
      <c r="K60" s="132">
        <v>2176.2375000000002</v>
      </c>
      <c r="L60" s="132">
        <v>8335</v>
      </c>
      <c r="M60" s="132">
        <v>2742.0753</v>
      </c>
      <c r="N60" s="132">
        <v>11006</v>
      </c>
      <c r="O60" s="132">
        <v>4918.3127999999997</v>
      </c>
      <c r="P60" s="132">
        <v>1012</v>
      </c>
      <c r="Q60" s="132">
        <v>989.63480000000004</v>
      </c>
      <c r="R60" s="132">
        <v>787</v>
      </c>
      <c r="S60" s="132">
        <v>1268.3855000000001</v>
      </c>
      <c r="T60" s="132">
        <v>1799</v>
      </c>
      <c r="U60" s="132">
        <v>2258.0203999999999</v>
      </c>
      <c r="V60" s="132">
        <v>39</v>
      </c>
      <c r="W60" s="132">
        <v>1.8023</v>
      </c>
      <c r="X60" s="132">
        <v>1640</v>
      </c>
      <c r="Y60" s="133">
        <v>447.9384</v>
      </c>
      <c r="Z60" s="132">
        <v>65267</v>
      </c>
      <c r="AA60" s="133">
        <v>11207.140299999999</v>
      </c>
      <c r="AB60" s="132">
        <v>39274</v>
      </c>
      <c r="AC60" s="133">
        <v>1203.8664000000001</v>
      </c>
      <c r="AD60" s="132">
        <v>36895</v>
      </c>
      <c r="AE60" s="133">
        <v>857.18280000000004</v>
      </c>
    </row>
    <row r="61" spans="1:31" ht="23.1" customHeight="1">
      <c r="A61" s="118"/>
      <c r="B61" s="117">
        <v>44</v>
      </c>
      <c r="C61" s="122" t="s">
        <v>61</v>
      </c>
      <c r="D61" s="128">
        <v>0</v>
      </c>
      <c r="E61" s="129">
        <v>0</v>
      </c>
      <c r="F61" s="128">
        <v>0</v>
      </c>
      <c r="G61" s="129">
        <v>0</v>
      </c>
      <c r="H61" s="128">
        <v>0</v>
      </c>
      <c r="I61" s="129">
        <v>0</v>
      </c>
      <c r="J61" s="128">
        <v>0</v>
      </c>
      <c r="K61" s="129">
        <v>0</v>
      </c>
      <c r="L61" s="128">
        <v>0</v>
      </c>
      <c r="M61" s="129">
        <v>0</v>
      </c>
      <c r="N61" s="128">
        <v>0</v>
      </c>
      <c r="O61" s="129">
        <v>0</v>
      </c>
      <c r="P61" s="128">
        <v>0</v>
      </c>
      <c r="Q61" s="129">
        <v>0</v>
      </c>
      <c r="R61" s="128">
        <v>0</v>
      </c>
      <c r="S61" s="129">
        <v>0</v>
      </c>
      <c r="T61" s="128">
        <v>0</v>
      </c>
      <c r="U61" s="129">
        <v>0</v>
      </c>
      <c r="V61" s="128">
        <v>0</v>
      </c>
      <c r="W61" s="129">
        <v>0</v>
      </c>
      <c r="X61" s="128">
        <v>0</v>
      </c>
      <c r="Y61" s="129">
        <v>0</v>
      </c>
      <c r="Z61" s="128">
        <v>0</v>
      </c>
      <c r="AA61" s="129">
        <v>0</v>
      </c>
      <c r="AB61" s="128">
        <v>0</v>
      </c>
      <c r="AC61" s="129">
        <v>0</v>
      </c>
      <c r="AD61" s="128">
        <v>0</v>
      </c>
      <c r="AE61" s="129">
        <v>0</v>
      </c>
    </row>
    <row r="62" spans="1:31" ht="23.1" customHeight="1">
      <c r="A62" s="118"/>
      <c r="B62" s="117">
        <v>45</v>
      </c>
      <c r="C62" s="122" t="s">
        <v>62</v>
      </c>
      <c r="D62" s="128">
        <v>0</v>
      </c>
      <c r="E62" s="129">
        <v>0</v>
      </c>
      <c r="F62" s="128">
        <v>0</v>
      </c>
      <c r="G62" s="129">
        <v>0</v>
      </c>
      <c r="H62" s="128">
        <v>0</v>
      </c>
      <c r="I62" s="129">
        <v>0</v>
      </c>
      <c r="J62" s="128">
        <v>0</v>
      </c>
      <c r="K62" s="129">
        <v>0</v>
      </c>
      <c r="L62" s="128">
        <v>0</v>
      </c>
      <c r="M62" s="129">
        <v>0</v>
      </c>
      <c r="N62" s="128">
        <v>0</v>
      </c>
      <c r="O62" s="129">
        <v>0</v>
      </c>
      <c r="P62" s="128">
        <v>0</v>
      </c>
      <c r="Q62" s="129">
        <v>0</v>
      </c>
      <c r="R62" s="128">
        <v>0</v>
      </c>
      <c r="S62" s="129">
        <v>0</v>
      </c>
      <c r="T62" s="128">
        <v>0</v>
      </c>
      <c r="U62" s="129">
        <v>0</v>
      </c>
      <c r="V62" s="128">
        <v>0</v>
      </c>
      <c r="W62" s="129">
        <v>0</v>
      </c>
      <c r="X62" s="128">
        <v>0</v>
      </c>
      <c r="Y62" s="129">
        <v>0</v>
      </c>
      <c r="Z62" s="128">
        <v>0</v>
      </c>
      <c r="AA62" s="129">
        <v>0</v>
      </c>
      <c r="AB62" s="128">
        <v>0</v>
      </c>
      <c r="AC62" s="129">
        <v>0</v>
      </c>
      <c r="AD62" s="128">
        <v>0</v>
      </c>
      <c r="AE62" s="129">
        <v>0</v>
      </c>
    </row>
    <row r="63" spans="1:31" ht="23.1" customHeight="1">
      <c r="A63" s="118"/>
      <c r="B63" s="117">
        <v>46</v>
      </c>
      <c r="C63" s="122" t="s">
        <v>63</v>
      </c>
      <c r="D63" s="128">
        <v>0</v>
      </c>
      <c r="E63" s="129">
        <v>0</v>
      </c>
      <c r="F63" s="128">
        <v>0</v>
      </c>
      <c r="G63" s="129">
        <v>0</v>
      </c>
      <c r="H63" s="128">
        <v>0</v>
      </c>
      <c r="I63" s="129">
        <v>0</v>
      </c>
      <c r="J63" s="128">
        <v>0</v>
      </c>
      <c r="K63" s="129">
        <v>0</v>
      </c>
      <c r="L63" s="128">
        <v>0</v>
      </c>
      <c r="M63" s="129">
        <v>0</v>
      </c>
      <c r="N63" s="128">
        <v>0</v>
      </c>
      <c r="O63" s="129">
        <v>0</v>
      </c>
      <c r="P63" s="128">
        <v>0</v>
      </c>
      <c r="Q63" s="129">
        <v>0</v>
      </c>
      <c r="R63" s="128">
        <v>0</v>
      </c>
      <c r="S63" s="129">
        <v>0</v>
      </c>
      <c r="T63" s="128">
        <v>0</v>
      </c>
      <c r="U63" s="129">
        <v>0</v>
      </c>
      <c r="V63" s="128">
        <v>0</v>
      </c>
      <c r="W63" s="129">
        <v>0</v>
      </c>
      <c r="X63" s="128">
        <v>0</v>
      </c>
      <c r="Y63" s="129">
        <v>0</v>
      </c>
      <c r="Z63" s="128">
        <v>0</v>
      </c>
      <c r="AA63" s="129">
        <v>0</v>
      </c>
      <c r="AB63" s="128">
        <v>0</v>
      </c>
      <c r="AC63" s="129">
        <v>0</v>
      </c>
      <c r="AD63" s="128">
        <v>0</v>
      </c>
      <c r="AE63" s="129">
        <v>0</v>
      </c>
    </row>
    <row r="64" spans="1:31" ht="23.1" customHeight="1">
      <c r="A64" s="118"/>
      <c r="B64" s="117">
        <v>47</v>
      </c>
      <c r="C64" s="122" t="s">
        <v>64</v>
      </c>
      <c r="D64" s="128">
        <v>0</v>
      </c>
      <c r="E64" s="129">
        <v>0</v>
      </c>
      <c r="F64" s="128">
        <v>0</v>
      </c>
      <c r="G64" s="129">
        <v>0</v>
      </c>
      <c r="H64" s="128">
        <v>0</v>
      </c>
      <c r="I64" s="129">
        <v>0</v>
      </c>
      <c r="J64" s="128">
        <v>0</v>
      </c>
      <c r="K64" s="129">
        <v>0</v>
      </c>
      <c r="L64" s="128">
        <v>0</v>
      </c>
      <c r="M64" s="129">
        <v>0</v>
      </c>
      <c r="N64" s="128">
        <v>0</v>
      </c>
      <c r="O64" s="129">
        <v>0</v>
      </c>
      <c r="P64" s="128">
        <v>0</v>
      </c>
      <c r="Q64" s="129">
        <v>0</v>
      </c>
      <c r="R64" s="128">
        <v>0</v>
      </c>
      <c r="S64" s="129">
        <v>0</v>
      </c>
      <c r="T64" s="128">
        <v>0</v>
      </c>
      <c r="U64" s="129">
        <v>0</v>
      </c>
      <c r="V64" s="128">
        <v>0</v>
      </c>
      <c r="W64" s="129">
        <v>0</v>
      </c>
      <c r="X64" s="128">
        <v>0</v>
      </c>
      <c r="Y64" s="129">
        <v>0</v>
      </c>
      <c r="Z64" s="128">
        <v>0</v>
      </c>
      <c r="AA64" s="129">
        <v>0</v>
      </c>
      <c r="AB64" s="128">
        <v>0</v>
      </c>
      <c r="AC64" s="129">
        <v>0</v>
      </c>
      <c r="AD64" s="128">
        <v>0</v>
      </c>
      <c r="AE64" s="129">
        <v>0</v>
      </c>
    </row>
    <row r="65" spans="1:31" s="115" customFormat="1" ht="23.1" customHeight="1">
      <c r="A65" s="117"/>
      <c r="B65" s="138" t="s">
        <v>65</v>
      </c>
      <c r="C65" s="138"/>
      <c r="D65" s="132">
        <v>0</v>
      </c>
      <c r="E65" s="132">
        <v>0</v>
      </c>
      <c r="F65" s="132">
        <v>0</v>
      </c>
      <c r="G65" s="132">
        <v>0</v>
      </c>
      <c r="H65" s="132">
        <v>0</v>
      </c>
      <c r="I65" s="132">
        <v>0</v>
      </c>
      <c r="J65" s="132">
        <v>0</v>
      </c>
      <c r="K65" s="132">
        <v>0</v>
      </c>
      <c r="L65" s="132">
        <v>0</v>
      </c>
      <c r="M65" s="132">
        <v>0</v>
      </c>
      <c r="N65" s="132">
        <v>0</v>
      </c>
      <c r="O65" s="132">
        <v>0</v>
      </c>
      <c r="P65" s="132">
        <v>0</v>
      </c>
      <c r="Q65" s="132">
        <v>0</v>
      </c>
      <c r="R65" s="132">
        <v>0</v>
      </c>
      <c r="S65" s="132">
        <v>0</v>
      </c>
      <c r="T65" s="132">
        <v>0</v>
      </c>
      <c r="U65" s="132">
        <v>0</v>
      </c>
      <c r="V65" s="132">
        <v>0</v>
      </c>
      <c r="W65" s="132">
        <v>0</v>
      </c>
      <c r="X65" s="132">
        <v>0</v>
      </c>
      <c r="Y65" s="133">
        <v>0</v>
      </c>
      <c r="Z65" s="132">
        <v>0</v>
      </c>
      <c r="AA65" s="133">
        <v>0</v>
      </c>
      <c r="AB65" s="132">
        <v>0</v>
      </c>
      <c r="AC65" s="133">
        <v>0</v>
      </c>
      <c r="AD65" s="132">
        <v>0</v>
      </c>
      <c r="AE65" s="133">
        <v>0</v>
      </c>
    </row>
    <row r="66" spans="1:31" s="115" customFormat="1" ht="23.1" customHeight="1">
      <c r="A66" s="117"/>
      <c r="B66" s="138"/>
      <c r="C66" s="138"/>
      <c r="D66" s="132">
        <v>3681</v>
      </c>
      <c r="E66" s="132">
        <v>911.78530000000001</v>
      </c>
      <c r="F66" s="132">
        <v>47102</v>
      </c>
      <c r="G66" s="132">
        <v>2669.2811000000002</v>
      </c>
      <c r="H66" s="132">
        <v>50783</v>
      </c>
      <c r="I66" s="132">
        <v>3581.0664000000002</v>
      </c>
      <c r="J66" s="132">
        <v>2671</v>
      </c>
      <c r="K66" s="132">
        <v>2176.2375000000002</v>
      </c>
      <c r="L66" s="132">
        <v>8335</v>
      </c>
      <c r="M66" s="132">
        <v>2742.0753</v>
      </c>
      <c r="N66" s="132">
        <v>11006</v>
      </c>
      <c r="O66" s="132">
        <v>4918.3127999999997</v>
      </c>
      <c r="P66" s="132">
        <v>1012</v>
      </c>
      <c r="Q66" s="132">
        <v>989.63480000000004</v>
      </c>
      <c r="R66" s="132">
        <v>787</v>
      </c>
      <c r="S66" s="132">
        <v>1268.3855000000001</v>
      </c>
      <c r="T66" s="132">
        <v>1799</v>
      </c>
      <c r="U66" s="132">
        <v>2258.0203999999999</v>
      </c>
      <c r="V66" s="132">
        <v>39</v>
      </c>
      <c r="W66" s="132">
        <v>1.8023</v>
      </c>
      <c r="X66" s="132">
        <v>1640</v>
      </c>
      <c r="Y66" s="133">
        <v>447.9384</v>
      </c>
      <c r="Z66" s="132">
        <v>65267</v>
      </c>
      <c r="AA66" s="133">
        <v>11207.140299999999</v>
      </c>
      <c r="AB66" s="132">
        <v>39274</v>
      </c>
      <c r="AC66" s="133">
        <v>1203.8664000000001</v>
      </c>
      <c r="AD66" s="132">
        <v>36895</v>
      </c>
      <c r="AE66" s="133">
        <v>857.18280000000004</v>
      </c>
    </row>
  </sheetData>
  <mergeCells count="32">
    <mergeCell ref="AD8:AE11"/>
    <mergeCell ref="E3:G3"/>
    <mergeCell ref="R3:AA3"/>
    <mergeCell ref="F7:G7"/>
    <mergeCell ref="R7:AA7"/>
    <mergeCell ref="B5:AA5"/>
    <mergeCell ref="Z8:AA11"/>
    <mergeCell ref="D8:G9"/>
    <mergeCell ref="H8:I11"/>
    <mergeCell ref="P8:S9"/>
    <mergeCell ref="T8:U11"/>
    <mergeCell ref="P10:Q11"/>
    <mergeCell ref="R10:S11"/>
    <mergeCell ref="D10:E11"/>
    <mergeCell ref="F10:G11"/>
    <mergeCell ref="AB5:AC5"/>
    <mergeCell ref="B8:B12"/>
    <mergeCell ref="C8:C12"/>
    <mergeCell ref="AB8:AC11"/>
    <mergeCell ref="J8:M9"/>
    <mergeCell ref="N8:O11"/>
    <mergeCell ref="J10:K11"/>
    <mergeCell ref="L10:M11"/>
    <mergeCell ref="V8:W11"/>
    <mergeCell ref="X8:Y11"/>
    <mergeCell ref="B65:C65"/>
    <mergeCell ref="B66:C66"/>
    <mergeCell ref="B33:C33"/>
    <mergeCell ref="B54:C54"/>
    <mergeCell ref="B55:C55"/>
    <mergeCell ref="B59:C59"/>
    <mergeCell ref="B60:C60"/>
  </mergeCells>
  <pageMargins left="0.74" right="0.18" top="0.42" bottom="0.27" header="0.2" footer="0.17"/>
  <pageSetup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view="pageBreakPreview" zoomScale="69" zoomScaleSheetLayoutView="69" workbookViewId="0">
      <pane xSplit="3" ySplit="8" topLeftCell="D9" activePane="bottomRight" state="frozen"/>
      <selection pane="topRight" activeCell="C1" sqref="C1"/>
      <selection pane="bottomLeft" activeCell="A9" sqref="A9"/>
      <selection pane="bottomRight" activeCell="J7" sqref="J7:K7"/>
    </sheetView>
  </sheetViews>
  <sheetFormatPr defaultRowHeight="15"/>
  <cols>
    <col min="1" max="1" width="0.7109375" hidden="1" customWidth="1"/>
    <col min="2" max="2" width="6.7109375" style="55" bestFit="1" customWidth="1"/>
    <col min="3" max="3" width="24.85546875" bestFit="1" customWidth="1"/>
    <col min="4" max="4" width="12" customWidth="1"/>
    <col min="5" max="5" width="7.28515625" style="75" bestFit="1" customWidth="1"/>
    <col min="6" max="6" width="7" customWidth="1"/>
    <col min="7" max="7" width="9.85546875" style="75" customWidth="1"/>
    <col min="8" max="8" width="12.140625" customWidth="1"/>
    <col min="9" max="9" width="7.28515625" style="75" bestFit="1" customWidth="1"/>
    <col min="10" max="10" width="13.85546875" customWidth="1"/>
    <col min="11" max="11" width="13.85546875" style="75" customWidth="1"/>
    <col min="12" max="12" width="13.42578125" customWidth="1"/>
    <col min="13" max="13" width="12.28515625" style="75" customWidth="1"/>
    <col min="14" max="14" width="12.28515625" customWidth="1"/>
    <col min="15" max="15" width="12.28515625" style="75" customWidth="1"/>
    <col min="16" max="16" width="13.7109375" customWidth="1"/>
    <col min="17" max="17" width="12" style="75" customWidth="1"/>
    <col min="18" max="18" width="12" customWidth="1"/>
    <col min="19" max="19" width="12" style="75" customWidth="1"/>
    <col min="20" max="20" width="12" customWidth="1"/>
    <col min="21" max="21" width="12" style="75" customWidth="1"/>
  </cols>
  <sheetData>
    <row r="1" spans="1:27" ht="24.75">
      <c r="P1" s="61" t="s">
        <v>91</v>
      </c>
    </row>
    <row r="3" spans="1:27" ht="20.25" customHeight="1">
      <c r="E3" s="223" t="s">
        <v>92</v>
      </c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35"/>
      <c r="R3" s="236"/>
      <c r="S3" s="235" t="s">
        <v>115</v>
      </c>
      <c r="T3" s="236"/>
      <c r="U3" s="104"/>
      <c r="V3" s="58"/>
      <c r="W3" s="58"/>
      <c r="X3" s="58"/>
      <c r="Y3" s="58"/>
      <c r="Z3" s="58"/>
      <c r="AA3" s="58"/>
    </row>
    <row r="5" spans="1:27">
      <c r="P5" s="62" t="s">
        <v>75</v>
      </c>
    </row>
    <row r="6" spans="1:27" ht="63" customHeight="1">
      <c r="B6" s="245" t="s">
        <v>93</v>
      </c>
      <c r="C6" s="248" t="s">
        <v>4</v>
      </c>
      <c r="D6" s="239" t="s">
        <v>94</v>
      </c>
      <c r="E6" s="240"/>
      <c r="F6" s="239" t="s">
        <v>94</v>
      </c>
      <c r="G6" s="240"/>
      <c r="H6" s="239" t="s">
        <v>95</v>
      </c>
      <c r="I6" s="240"/>
      <c r="J6" s="239" t="s">
        <v>95</v>
      </c>
      <c r="K6" s="240"/>
      <c r="L6" s="243" t="s">
        <v>96</v>
      </c>
      <c r="M6" s="244"/>
      <c r="N6" s="243" t="s">
        <v>96</v>
      </c>
      <c r="O6" s="244"/>
      <c r="P6" s="243" t="s">
        <v>97</v>
      </c>
      <c r="Q6" s="244"/>
      <c r="R6" s="243" t="s">
        <v>97</v>
      </c>
      <c r="S6" s="244"/>
      <c r="T6" s="250" t="s">
        <v>98</v>
      </c>
      <c r="U6" s="251"/>
    </row>
    <row r="7" spans="1:27" ht="43.5" customHeight="1">
      <c r="B7" s="246"/>
      <c r="C7" s="249"/>
      <c r="D7" s="241" t="s">
        <v>126</v>
      </c>
      <c r="E7" s="242"/>
      <c r="F7" s="241" t="s">
        <v>124</v>
      </c>
      <c r="G7" s="242"/>
      <c r="H7" s="241" t="str">
        <f>D7</f>
        <v>During the quarter (01.01.19-31.03.19)</v>
      </c>
      <c r="I7" s="242"/>
      <c r="J7" s="241" t="str">
        <f>F7</f>
        <v>Upto the quarter ended March 2019 (01.04.18 -31.03.19)</v>
      </c>
      <c r="K7" s="242"/>
      <c r="L7" s="241" t="s">
        <v>125</v>
      </c>
      <c r="M7" s="242"/>
      <c r="N7" s="241" t="str">
        <f>J7</f>
        <v>Upto the quarter ended March 2019 (01.04.18 -31.03.19)</v>
      </c>
      <c r="O7" s="242"/>
      <c r="P7" s="241" t="str">
        <f>L7</f>
        <v>During the quarter (01.01.2019-31.03.2019)</v>
      </c>
      <c r="Q7" s="242"/>
      <c r="R7" s="241" t="str">
        <f>N7</f>
        <v>Upto the quarter ended March 2019 (01.04.18 -31.03.19)</v>
      </c>
      <c r="S7" s="242"/>
      <c r="T7" s="252"/>
      <c r="U7" s="253"/>
    </row>
    <row r="8" spans="1:27" ht="25.5">
      <c r="B8" s="247"/>
      <c r="C8" s="249"/>
      <c r="D8" s="63" t="s">
        <v>99</v>
      </c>
      <c r="E8" s="103" t="s">
        <v>100</v>
      </c>
      <c r="F8" s="63" t="s">
        <v>99</v>
      </c>
      <c r="G8" s="103" t="s">
        <v>100</v>
      </c>
      <c r="H8" s="63" t="s">
        <v>99</v>
      </c>
      <c r="I8" s="103" t="s">
        <v>100</v>
      </c>
      <c r="J8" s="63" t="s">
        <v>99</v>
      </c>
      <c r="K8" s="103" t="s">
        <v>100</v>
      </c>
      <c r="L8" s="63" t="s">
        <v>99</v>
      </c>
      <c r="M8" s="103" t="s">
        <v>100</v>
      </c>
      <c r="N8" s="63" t="s">
        <v>99</v>
      </c>
      <c r="O8" s="103" t="s">
        <v>100</v>
      </c>
      <c r="P8" s="63" t="s">
        <v>99</v>
      </c>
      <c r="Q8" s="103" t="s">
        <v>100</v>
      </c>
      <c r="R8" s="63" t="s">
        <v>99</v>
      </c>
      <c r="S8" s="103" t="s">
        <v>100</v>
      </c>
      <c r="T8" s="63" t="s">
        <v>99</v>
      </c>
      <c r="U8" s="105" t="s">
        <v>100</v>
      </c>
    </row>
    <row r="9" spans="1:27">
      <c r="A9" s="116"/>
      <c r="B9" s="118">
        <v>1</v>
      </c>
      <c r="C9" s="116" t="s">
        <v>13</v>
      </c>
      <c r="D9" s="116">
        <v>6</v>
      </c>
      <c r="E9" s="119">
        <v>0.38500000000000001</v>
      </c>
      <c r="F9" s="116">
        <v>81</v>
      </c>
      <c r="G9" s="119">
        <v>3.4361000000000002</v>
      </c>
      <c r="H9" s="116">
        <v>6</v>
      </c>
      <c r="I9" s="119">
        <v>0.38500000000000001</v>
      </c>
      <c r="J9" s="116">
        <v>80</v>
      </c>
      <c r="K9" s="119">
        <v>3.3275000000000001</v>
      </c>
      <c r="L9" s="116">
        <v>6</v>
      </c>
      <c r="M9" s="119">
        <v>0.38500000000000001</v>
      </c>
      <c r="N9" s="116">
        <v>81</v>
      </c>
      <c r="O9" s="119">
        <v>3.4361000000000002</v>
      </c>
      <c r="P9" s="116">
        <v>6</v>
      </c>
      <c r="Q9" s="119">
        <v>0.38500000000000001</v>
      </c>
      <c r="R9" s="116">
        <v>80</v>
      </c>
      <c r="S9" s="119">
        <v>3.3275000000000001</v>
      </c>
      <c r="T9" s="116">
        <v>100</v>
      </c>
      <c r="U9" s="119">
        <v>100</v>
      </c>
    </row>
    <row r="10" spans="1:27">
      <c r="A10" s="116"/>
      <c r="B10" s="118">
        <v>2</v>
      </c>
      <c r="C10" s="116" t="s">
        <v>14</v>
      </c>
      <c r="D10" s="116">
        <v>3</v>
      </c>
      <c r="E10" s="119">
        <v>0.20019999999999999</v>
      </c>
      <c r="F10" s="116">
        <v>78</v>
      </c>
      <c r="G10" s="119">
        <v>0.79020000000000001</v>
      </c>
      <c r="H10" s="116">
        <v>3</v>
      </c>
      <c r="I10" s="119">
        <v>0.20019999999999999</v>
      </c>
      <c r="J10" s="116">
        <v>0</v>
      </c>
      <c r="K10" s="119">
        <v>0</v>
      </c>
      <c r="L10" s="116">
        <v>3</v>
      </c>
      <c r="M10" s="119">
        <v>0.20019999999999999</v>
      </c>
      <c r="N10" s="116">
        <v>78</v>
      </c>
      <c r="O10" s="119">
        <v>0.79020000000000001</v>
      </c>
      <c r="P10" s="116">
        <v>3</v>
      </c>
      <c r="Q10" s="119">
        <v>0.20019999999999999</v>
      </c>
      <c r="R10" s="116">
        <v>78</v>
      </c>
      <c r="S10" s="119">
        <v>0.79</v>
      </c>
      <c r="T10" s="116">
        <v>100</v>
      </c>
      <c r="U10" s="119">
        <v>100</v>
      </c>
    </row>
    <row r="11" spans="1:27">
      <c r="A11" s="116"/>
      <c r="B11" s="118">
        <v>3</v>
      </c>
      <c r="C11" s="116" t="s">
        <v>15</v>
      </c>
      <c r="D11" s="116">
        <v>105</v>
      </c>
      <c r="E11" s="119">
        <v>4.12</v>
      </c>
      <c r="F11" s="116">
        <v>105</v>
      </c>
      <c r="G11" s="119">
        <v>4.12</v>
      </c>
      <c r="H11" s="116">
        <v>105</v>
      </c>
      <c r="I11" s="119">
        <v>3.98</v>
      </c>
      <c r="J11" s="116">
        <v>0</v>
      </c>
      <c r="K11" s="119">
        <v>0</v>
      </c>
      <c r="L11" s="116">
        <v>105</v>
      </c>
      <c r="M11" s="119">
        <v>4.12</v>
      </c>
      <c r="N11" s="116">
        <v>105</v>
      </c>
      <c r="O11" s="119">
        <v>4.12</v>
      </c>
      <c r="P11" s="116">
        <v>105</v>
      </c>
      <c r="Q11" s="119">
        <v>3.98</v>
      </c>
      <c r="R11" s="116">
        <v>105</v>
      </c>
      <c r="S11" s="119">
        <v>3.98</v>
      </c>
      <c r="T11" s="116">
        <v>100</v>
      </c>
      <c r="U11" s="119">
        <v>100</v>
      </c>
    </row>
    <row r="12" spans="1:27">
      <c r="A12" s="116"/>
      <c r="B12" s="118">
        <v>4</v>
      </c>
      <c r="C12" s="116" t="s">
        <v>16</v>
      </c>
      <c r="D12" s="116">
        <v>42</v>
      </c>
      <c r="E12" s="119">
        <v>2.1</v>
      </c>
      <c r="F12" s="116">
        <v>42</v>
      </c>
      <c r="G12" s="119">
        <v>2.1</v>
      </c>
      <c r="H12" s="116">
        <v>42</v>
      </c>
      <c r="I12" s="119">
        <v>2.1</v>
      </c>
      <c r="J12" s="116">
        <v>0</v>
      </c>
      <c r="K12" s="119">
        <v>0</v>
      </c>
      <c r="L12" s="116">
        <v>42</v>
      </c>
      <c r="M12" s="119">
        <v>2.1</v>
      </c>
      <c r="N12" s="116">
        <v>42</v>
      </c>
      <c r="O12" s="119">
        <v>2.1</v>
      </c>
      <c r="P12" s="116">
        <v>42</v>
      </c>
      <c r="Q12" s="119">
        <v>2.1</v>
      </c>
      <c r="R12" s="116">
        <v>94</v>
      </c>
      <c r="S12" s="119">
        <v>6.7952000000000004</v>
      </c>
      <c r="T12" s="116">
        <v>100</v>
      </c>
      <c r="U12" s="119">
        <v>100</v>
      </c>
    </row>
    <row r="13" spans="1:27">
      <c r="A13" s="116"/>
      <c r="B13" s="118">
        <v>5</v>
      </c>
      <c r="C13" s="116" t="s">
        <v>17</v>
      </c>
      <c r="D13" s="116">
        <v>2</v>
      </c>
      <c r="E13" s="119">
        <v>5.5E-2</v>
      </c>
      <c r="F13" s="116">
        <v>16</v>
      </c>
      <c r="G13" s="119">
        <v>0.33</v>
      </c>
      <c r="H13" s="116">
        <v>2</v>
      </c>
      <c r="I13" s="119">
        <v>5.5E-2</v>
      </c>
      <c r="J13" s="116">
        <v>0</v>
      </c>
      <c r="K13" s="119">
        <v>0</v>
      </c>
      <c r="L13" s="116">
        <v>2</v>
      </c>
      <c r="M13" s="119">
        <v>5.5E-2</v>
      </c>
      <c r="N13" s="116">
        <v>13</v>
      </c>
      <c r="O13" s="119">
        <v>0.26800000000000002</v>
      </c>
      <c r="P13" s="116">
        <v>2</v>
      </c>
      <c r="Q13" s="119">
        <v>5.5E-2</v>
      </c>
      <c r="R13" s="116">
        <v>13</v>
      </c>
      <c r="S13" s="119">
        <v>0.26800000000000002</v>
      </c>
      <c r="T13" s="116">
        <v>100</v>
      </c>
      <c r="U13" s="119">
        <v>100</v>
      </c>
    </row>
    <row r="14" spans="1:27">
      <c r="A14" s="116"/>
      <c r="B14" s="118">
        <v>6</v>
      </c>
      <c r="C14" s="116" t="s">
        <v>18</v>
      </c>
      <c r="D14" s="116">
        <v>29</v>
      </c>
      <c r="E14" s="119">
        <v>2.0912000000000002</v>
      </c>
      <c r="F14" s="116">
        <v>139</v>
      </c>
      <c r="G14" s="119">
        <v>4.9972000000000003</v>
      </c>
      <c r="H14" s="116">
        <v>29</v>
      </c>
      <c r="I14" s="119">
        <v>2.0912000000000002</v>
      </c>
      <c r="J14" s="116">
        <v>0</v>
      </c>
      <c r="K14" s="119">
        <v>0</v>
      </c>
      <c r="L14" s="116">
        <v>29</v>
      </c>
      <c r="M14" s="119">
        <v>2.0912000000000002</v>
      </c>
      <c r="N14" s="116">
        <v>139</v>
      </c>
      <c r="O14" s="119">
        <v>4.9972000000000003</v>
      </c>
      <c r="P14" s="116">
        <v>29</v>
      </c>
      <c r="Q14" s="119">
        <v>2.0912000000000002</v>
      </c>
      <c r="R14" s="116">
        <v>139</v>
      </c>
      <c r="S14" s="119">
        <v>4.9972000000000003</v>
      </c>
      <c r="T14" s="116">
        <v>100</v>
      </c>
      <c r="U14" s="119">
        <v>100</v>
      </c>
    </row>
    <row r="15" spans="1:27">
      <c r="A15" s="116"/>
      <c r="B15" s="118">
        <v>7</v>
      </c>
      <c r="C15" s="116" t="s">
        <v>19</v>
      </c>
      <c r="D15" s="116">
        <v>18</v>
      </c>
      <c r="E15" s="119">
        <v>0.82269999999999999</v>
      </c>
      <c r="F15" s="116">
        <v>36</v>
      </c>
      <c r="G15" s="119">
        <v>1.6427</v>
      </c>
      <c r="H15" s="116">
        <v>18</v>
      </c>
      <c r="I15" s="119">
        <v>0.69</v>
      </c>
      <c r="J15" s="116">
        <v>0</v>
      </c>
      <c r="K15" s="119">
        <v>0</v>
      </c>
      <c r="L15" s="116">
        <v>18</v>
      </c>
      <c r="M15" s="119">
        <v>0.82269999999999999</v>
      </c>
      <c r="N15" s="116">
        <v>36</v>
      </c>
      <c r="O15" s="119">
        <v>1.6427</v>
      </c>
      <c r="P15" s="116">
        <v>18</v>
      </c>
      <c r="Q15" s="119">
        <v>0.69</v>
      </c>
      <c r="R15" s="116">
        <v>18</v>
      </c>
      <c r="S15" s="119">
        <v>1.37</v>
      </c>
      <c r="T15" s="116">
        <v>100</v>
      </c>
      <c r="U15" s="119">
        <v>100</v>
      </c>
    </row>
    <row r="16" spans="1:27">
      <c r="A16" s="116"/>
      <c r="B16" s="118">
        <v>8</v>
      </c>
      <c r="C16" s="116" t="s">
        <v>20</v>
      </c>
      <c r="D16" s="116">
        <v>3</v>
      </c>
      <c r="E16" s="119">
        <v>0.69</v>
      </c>
      <c r="F16" s="116">
        <v>14</v>
      </c>
      <c r="G16" s="119">
        <v>1.698</v>
      </c>
      <c r="H16" s="116">
        <v>3</v>
      </c>
      <c r="I16" s="119">
        <v>0.35389999999999999</v>
      </c>
      <c r="J16" s="116">
        <v>0</v>
      </c>
      <c r="K16" s="119">
        <v>0</v>
      </c>
      <c r="L16" s="116">
        <v>3</v>
      </c>
      <c r="M16" s="119">
        <v>0.69</v>
      </c>
      <c r="N16" s="116">
        <v>14</v>
      </c>
      <c r="O16" s="119">
        <v>1.698</v>
      </c>
      <c r="P16" s="116">
        <v>3</v>
      </c>
      <c r="Q16" s="119">
        <v>0.35389999999999999</v>
      </c>
      <c r="R16" s="116">
        <v>14</v>
      </c>
      <c r="S16" s="119">
        <v>1.698</v>
      </c>
      <c r="T16" s="116">
        <v>100</v>
      </c>
      <c r="U16" s="119">
        <v>100</v>
      </c>
    </row>
    <row r="17" spans="1:21">
      <c r="A17" s="116"/>
      <c r="B17" s="118">
        <v>9</v>
      </c>
      <c r="C17" s="116" t="s">
        <v>21</v>
      </c>
      <c r="D17" s="116">
        <v>0</v>
      </c>
      <c r="E17" s="119">
        <v>0</v>
      </c>
      <c r="F17" s="116">
        <v>0</v>
      </c>
      <c r="G17" s="119">
        <v>0</v>
      </c>
      <c r="H17" s="116">
        <v>0</v>
      </c>
      <c r="I17" s="119">
        <v>0</v>
      </c>
      <c r="J17" s="116">
        <v>0</v>
      </c>
      <c r="K17" s="119">
        <v>0</v>
      </c>
      <c r="L17" s="116">
        <v>0</v>
      </c>
      <c r="M17" s="119">
        <v>0</v>
      </c>
      <c r="N17" s="116">
        <v>0</v>
      </c>
      <c r="O17" s="119">
        <v>0</v>
      </c>
      <c r="P17" s="116">
        <v>0</v>
      </c>
      <c r="Q17" s="119">
        <v>0</v>
      </c>
      <c r="R17" s="116">
        <v>0</v>
      </c>
      <c r="S17" s="119">
        <v>0</v>
      </c>
      <c r="T17" s="116">
        <v>0</v>
      </c>
      <c r="U17" s="119">
        <v>0</v>
      </c>
    </row>
    <row r="18" spans="1:21">
      <c r="A18" s="116"/>
      <c r="B18" s="118">
        <v>10</v>
      </c>
      <c r="C18" s="116" t="s">
        <v>22</v>
      </c>
      <c r="D18" s="116">
        <v>0</v>
      </c>
      <c r="E18" s="119">
        <v>0</v>
      </c>
      <c r="F18" s="116">
        <v>0</v>
      </c>
      <c r="G18" s="119">
        <v>0</v>
      </c>
      <c r="H18" s="116">
        <v>0</v>
      </c>
      <c r="I18" s="119">
        <v>0</v>
      </c>
      <c r="J18" s="116">
        <v>0</v>
      </c>
      <c r="K18" s="119">
        <v>0</v>
      </c>
      <c r="L18" s="116">
        <v>0</v>
      </c>
      <c r="M18" s="119">
        <v>0</v>
      </c>
      <c r="N18" s="116">
        <v>0</v>
      </c>
      <c r="O18" s="119">
        <v>0</v>
      </c>
      <c r="P18" s="116">
        <v>0</v>
      </c>
      <c r="Q18" s="119">
        <v>0</v>
      </c>
      <c r="R18" s="116">
        <v>0</v>
      </c>
      <c r="S18" s="119">
        <v>0</v>
      </c>
      <c r="T18" s="116">
        <v>0</v>
      </c>
      <c r="U18" s="119">
        <v>0</v>
      </c>
    </row>
    <row r="19" spans="1:21">
      <c r="A19" s="116"/>
      <c r="B19" s="118">
        <v>11</v>
      </c>
      <c r="C19" s="116" t="s">
        <v>23</v>
      </c>
      <c r="D19" s="116">
        <v>2</v>
      </c>
      <c r="E19" s="119">
        <v>0.1</v>
      </c>
      <c r="F19" s="116">
        <v>126</v>
      </c>
      <c r="G19" s="119">
        <v>2.355</v>
      </c>
      <c r="H19" s="116">
        <v>125</v>
      </c>
      <c r="I19" s="119">
        <v>2.3050000000000002</v>
      </c>
      <c r="J19" s="116">
        <v>0</v>
      </c>
      <c r="K19" s="119">
        <v>0</v>
      </c>
      <c r="L19" s="116">
        <v>2</v>
      </c>
      <c r="M19" s="119">
        <v>0.1</v>
      </c>
      <c r="N19" s="116">
        <v>126</v>
      </c>
      <c r="O19" s="119">
        <v>2.355</v>
      </c>
      <c r="P19" s="116">
        <v>1</v>
      </c>
      <c r="Q19" s="119">
        <v>0.05</v>
      </c>
      <c r="R19" s="116">
        <v>125</v>
      </c>
      <c r="S19" s="119">
        <v>2.3050000000000002</v>
      </c>
      <c r="T19" s="116">
        <v>100</v>
      </c>
      <c r="U19" s="119">
        <v>100</v>
      </c>
    </row>
    <row r="20" spans="1:21">
      <c r="A20" s="116"/>
      <c r="B20" s="118">
        <v>12</v>
      </c>
      <c r="C20" s="116" t="s">
        <v>24</v>
      </c>
      <c r="D20" s="116">
        <v>78</v>
      </c>
      <c r="E20" s="119">
        <v>1.9</v>
      </c>
      <c r="F20" s="116">
        <v>291</v>
      </c>
      <c r="G20" s="119">
        <v>6.0910000000000002</v>
      </c>
      <c r="H20" s="116">
        <v>78</v>
      </c>
      <c r="I20" s="119">
        <v>1.9</v>
      </c>
      <c r="J20" s="116">
        <v>291</v>
      </c>
      <c r="K20" s="119">
        <v>6.0910000000000002</v>
      </c>
      <c r="L20" s="116">
        <v>78</v>
      </c>
      <c r="M20" s="119">
        <v>1.9</v>
      </c>
      <c r="N20" s="116">
        <v>291</v>
      </c>
      <c r="O20" s="119">
        <v>6.0910000000000002</v>
      </c>
      <c r="P20" s="116">
        <v>78</v>
      </c>
      <c r="Q20" s="119">
        <v>1.9</v>
      </c>
      <c r="R20" s="116">
        <v>291</v>
      </c>
      <c r="S20" s="119">
        <v>6.0910000000000002</v>
      </c>
      <c r="T20" s="116">
        <v>100</v>
      </c>
      <c r="U20" s="119">
        <v>100</v>
      </c>
    </row>
    <row r="21" spans="1:21">
      <c r="A21" s="116"/>
      <c r="B21" s="118">
        <v>13</v>
      </c>
      <c r="C21" s="116" t="s">
        <v>25</v>
      </c>
      <c r="D21" s="116">
        <v>40</v>
      </c>
      <c r="E21" s="119">
        <v>1.5557000000000001</v>
      </c>
      <c r="F21" s="116">
        <v>159</v>
      </c>
      <c r="G21" s="119">
        <v>6.2217000000000002</v>
      </c>
      <c r="H21" s="116">
        <v>40</v>
      </c>
      <c r="I21" s="119">
        <v>1.1911</v>
      </c>
      <c r="J21" s="116">
        <v>0</v>
      </c>
      <c r="K21" s="119">
        <v>0</v>
      </c>
      <c r="L21" s="116">
        <v>40</v>
      </c>
      <c r="M21" s="119">
        <v>1.5557000000000001</v>
      </c>
      <c r="N21" s="116">
        <v>158</v>
      </c>
      <c r="O21" s="119">
        <v>6.1877000000000004</v>
      </c>
      <c r="P21" s="116">
        <v>40</v>
      </c>
      <c r="Q21" s="119">
        <v>1.1911</v>
      </c>
      <c r="R21" s="116">
        <v>0</v>
      </c>
      <c r="S21" s="119">
        <v>0</v>
      </c>
      <c r="T21" s="116">
        <v>100</v>
      </c>
      <c r="U21" s="119">
        <v>100</v>
      </c>
    </row>
    <row r="22" spans="1:21">
      <c r="A22" s="116"/>
      <c r="B22" s="118">
        <v>14</v>
      </c>
      <c r="C22" s="116" t="s">
        <v>26</v>
      </c>
      <c r="D22" s="116">
        <v>39</v>
      </c>
      <c r="E22" s="119">
        <v>31.49</v>
      </c>
      <c r="F22" s="116">
        <v>99</v>
      </c>
      <c r="G22" s="119">
        <v>83.426000000000002</v>
      </c>
      <c r="H22" s="116">
        <v>39</v>
      </c>
      <c r="I22" s="119">
        <v>31.49</v>
      </c>
      <c r="J22" s="116">
        <v>99</v>
      </c>
      <c r="K22" s="119">
        <v>83.426000000000002</v>
      </c>
      <c r="L22" s="116">
        <v>39</v>
      </c>
      <c r="M22" s="119">
        <v>31.49</v>
      </c>
      <c r="N22" s="116">
        <v>99</v>
      </c>
      <c r="O22" s="119">
        <v>83.426000000000002</v>
      </c>
      <c r="P22" s="116">
        <v>39</v>
      </c>
      <c r="Q22" s="119">
        <v>31.49</v>
      </c>
      <c r="R22" s="116">
        <v>99</v>
      </c>
      <c r="S22" s="119">
        <v>83.426000000000002</v>
      </c>
      <c r="T22" s="116">
        <v>100</v>
      </c>
      <c r="U22" s="119">
        <v>100</v>
      </c>
    </row>
    <row r="23" spans="1:21">
      <c r="A23" s="116"/>
      <c r="B23" s="118">
        <v>15</v>
      </c>
      <c r="C23" s="116" t="s">
        <v>27</v>
      </c>
      <c r="D23" s="116">
        <v>158</v>
      </c>
      <c r="E23" s="119">
        <v>3.7277999999999998</v>
      </c>
      <c r="F23" s="116">
        <v>223</v>
      </c>
      <c r="G23" s="119">
        <v>6.2744999999999997</v>
      </c>
      <c r="H23" s="116">
        <v>158</v>
      </c>
      <c r="I23" s="119">
        <v>3.7277999999999998</v>
      </c>
      <c r="J23" s="116">
        <v>0</v>
      </c>
      <c r="K23" s="119">
        <v>0</v>
      </c>
      <c r="L23" s="116">
        <v>158</v>
      </c>
      <c r="M23" s="119">
        <v>3.7277999999999998</v>
      </c>
      <c r="N23" s="116">
        <v>223</v>
      </c>
      <c r="O23" s="119">
        <v>6.2744999999999997</v>
      </c>
      <c r="P23" s="116">
        <v>158</v>
      </c>
      <c r="Q23" s="119">
        <v>3.7277999999999998</v>
      </c>
      <c r="R23" s="116">
        <v>223</v>
      </c>
      <c r="S23" s="119">
        <v>6.2744999999999997</v>
      </c>
      <c r="T23" s="116">
        <v>100</v>
      </c>
      <c r="U23" s="119">
        <v>100</v>
      </c>
    </row>
    <row r="24" spans="1:21">
      <c r="A24" s="116"/>
      <c r="B24" s="118">
        <v>16</v>
      </c>
      <c r="C24" s="116" t="s">
        <v>28</v>
      </c>
      <c r="D24" s="116">
        <v>34</v>
      </c>
      <c r="E24" s="119">
        <v>1.4846999999999999</v>
      </c>
      <c r="F24" s="116">
        <v>155</v>
      </c>
      <c r="G24" s="119">
        <v>6.5789</v>
      </c>
      <c r="H24" s="116">
        <v>34</v>
      </c>
      <c r="I24" s="119">
        <v>1.4846999999999999</v>
      </c>
      <c r="J24" s="116">
        <v>0</v>
      </c>
      <c r="K24" s="119">
        <v>0</v>
      </c>
      <c r="L24" s="116">
        <v>34</v>
      </c>
      <c r="M24" s="119">
        <v>1.4846999999999999</v>
      </c>
      <c r="N24" s="116">
        <v>155</v>
      </c>
      <c r="O24" s="119">
        <v>6.5789</v>
      </c>
      <c r="P24" s="116">
        <v>34</v>
      </c>
      <c r="Q24" s="119">
        <v>1.4846999999999999</v>
      </c>
      <c r="R24" s="116">
        <v>155</v>
      </c>
      <c r="S24" s="119">
        <v>6.5789</v>
      </c>
      <c r="T24" s="116">
        <v>100</v>
      </c>
      <c r="U24" s="119">
        <v>100</v>
      </c>
    </row>
    <row r="25" spans="1:21">
      <c r="A25" s="116"/>
      <c r="B25" s="118">
        <v>17</v>
      </c>
      <c r="C25" s="116" t="s">
        <v>29</v>
      </c>
      <c r="D25" s="116">
        <v>70</v>
      </c>
      <c r="E25" s="119">
        <v>2.0007999999999999</v>
      </c>
      <c r="F25" s="116">
        <v>355</v>
      </c>
      <c r="G25" s="119">
        <v>13.1046</v>
      </c>
      <c r="H25" s="116">
        <v>70</v>
      </c>
      <c r="I25" s="119">
        <v>1.6169</v>
      </c>
      <c r="J25" s="116">
        <v>355</v>
      </c>
      <c r="K25" s="119">
        <v>9.2277000000000005</v>
      </c>
      <c r="L25" s="116">
        <v>70</v>
      </c>
      <c r="M25" s="119">
        <v>2.0007999999999999</v>
      </c>
      <c r="N25" s="116">
        <v>261</v>
      </c>
      <c r="O25" s="119">
        <v>5.6813000000000002</v>
      </c>
      <c r="P25" s="116">
        <v>70</v>
      </c>
      <c r="Q25" s="119">
        <v>1.6169</v>
      </c>
      <c r="R25" s="116">
        <v>261</v>
      </c>
      <c r="S25" s="119">
        <v>4.3373999999999997</v>
      </c>
      <c r="T25" s="116">
        <v>100</v>
      </c>
      <c r="U25" s="119">
        <v>100</v>
      </c>
    </row>
    <row r="26" spans="1:21">
      <c r="A26" s="116"/>
      <c r="B26" s="118">
        <v>18</v>
      </c>
      <c r="C26" s="116" t="s">
        <v>30</v>
      </c>
      <c r="D26" s="116">
        <v>5</v>
      </c>
      <c r="E26" s="119">
        <v>0.50080000000000002</v>
      </c>
      <c r="F26" s="116">
        <v>143</v>
      </c>
      <c r="G26" s="119">
        <v>3.1682999999999999</v>
      </c>
      <c r="H26" s="116">
        <v>5</v>
      </c>
      <c r="I26" s="119">
        <v>0.4592</v>
      </c>
      <c r="J26" s="116">
        <v>141</v>
      </c>
      <c r="K26" s="119">
        <v>3.1255999999999999</v>
      </c>
      <c r="L26" s="116">
        <v>4</v>
      </c>
      <c r="M26" s="119">
        <v>0.40079999999999999</v>
      </c>
      <c r="N26" s="116">
        <v>139</v>
      </c>
      <c r="O26" s="119">
        <v>2.7841999999999998</v>
      </c>
      <c r="P26" s="116">
        <v>4</v>
      </c>
      <c r="Q26" s="119">
        <v>0.3589</v>
      </c>
      <c r="R26" s="116">
        <v>137</v>
      </c>
      <c r="S26" s="119">
        <v>2.7385000000000002</v>
      </c>
      <c r="T26" s="116">
        <v>80</v>
      </c>
      <c r="U26" s="119">
        <v>80.03</v>
      </c>
    </row>
    <row r="27" spans="1:21">
      <c r="A27" s="116"/>
      <c r="B27" s="118">
        <v>19</v>
      </c>
      <c r="C27" s="116" t="s">
        <v>31</v>
      </c>
      <c r="D27" s="116">
        <v>2</v>
      </c>
      <c r="E27" s="119">
        <v>4.4999999999999998E-2</v>
      </c>
      <c r="F27" s="116">
        <v>17</v>
      </c>
      <c r="G27" s="119">
        <v>0.37840000000000001</v>
      </c>
      <c r="H27" s="116">
        <v>2</v>
      </c>
      <c r="I27" s="119">
        <v>4.4999999999999998E-2</v>
      </c>
      <c r="J27" s="116">
        <v>0</v>
      </c>
      <c r="K27" s="119">
        <v>0</v>
      </c>
      <c r="L27" s="116">
        <v>2</v>
      </c>
      <c r="M27" s="119">
        <v>4.4999999999999998E-2</v>
      </c>
      <c r="N27" s="116">
        <v>15</v>
      </c>
      <c r="O27" s="119">
        <v>0.32840000000000003</v>
      </c>
      <c r="P27" s="116">
        <v>2</v>
      </c>
      <c r="Q27" s="119">
        <v>4.4999999999999998E-2</v>
      </c>
      <c r="R27" s="116">
        <v>15</v>
      </c>
      <c r="S27" s="119">
        <v>0.32840000000000003</v>
      </c>
      <c r="T27" s="116">
        <v>100</v>
      </c>
      <c r="U27" s="119">
        <v>100</v>
      </c>
    </row>
    <row r="28" spans="1:21">
      <c r="A28" s="116"/>
      <c r="B28" s="118">
        <v>20</v>
      </c>
      <c r="C28" s="116" t="s">
        <v>32</v>
      </c>
      <c r="D28" s="116">
        <v>0</v>
      </c>
      <c r="E28" s="119">
        <v>0</v>
      </c>
      <c r="F28" s="116">
        <v>728</v>
      </c>
      <c r="G28" s="119">
        <v>93.82</v>
      </c>
      <c r="H28" s="116">
        <v>0</v>
      </c>
      <c r="I28" s="119">
        <v>0</v>
      </c>
      <c r="J28" s="116">
        <v>0</v>
      </c>
      <c r="K28" s="119">
        <v>0</v>
      </c>
      <c r="L28" s="116">
        <v>0</v>
      </c>
      <c r="M28" s="119">
        <v>0</v>
      </c>
      <c r="N28" s="116">
        <v>687</v>
      </c>
      <c r="O28" s="119">
        <v>85.25</v>
      </c>
      <c r="P28" s="116">
        <v>0</v>
      </c>
      <c r="Q28" s="119">
        <v>0</v>
      </c>
      <c r="R28" s="116">
        <v>687</v>
      </c>
      <c r="S28" s="119">
        <v>84.71</v>
      </c>
      <c r="T28" s="116">
        <v>0</v>
      </c>
      <c r="U28" s="119">
        <v>0</v>
      </c>
    </row>
    <row r="29" spans="1:21" s="124" customFormat="1">
      <c r="A29" s="122"/>
      <c r="B29" s="179" t="s">
        <v>33</v>
      </c>
      <c r="C29" s="179"/>
      <c r="D29" s="122">
        <v>636</v>
      </c>
      <c r="E29" s="122">
        <v>53.268900000000002</v>
      </c>
      <c r="F29" s="122">
        <v>2807</v>
      </c>
      <c r="G29" s="122">
        <v>240.5326</v>
      </c>
      <c r="H29" s="122">
        <v>759</v>
      </c>
      <c r="I29" s="122">
        <v>54.075000000000003</v>
      </c>
      <c r="J29" s="122">
        <v>966</v>
      </c>
      <c r="K29" s="122">
        <v>105.1978</v>
      </c>
      <c r="L29" s="122">
        <v>635</v>
      </c>
      <c r="M29" s="122">
        <v>53.168900000000001</v>
      </c>
      <c r="N29" s="122">
        <v>2662</v>
      </c>
      <c r="O29" s="122">
        <v>224.00919999999999</v>
      </c>
      <c r="P29" s="122">
        <v>634</v>
      </c>
      <c r="Q29" s="122">
        <v>51.719700000000003</v>
      </c>
      <c r="R29" s="122">
        <v>2534</v>
      </c>
      <c r="S29" s="122">
        <v>220.01560000000001</v>
      </c>
      <c r="T29" s="122">
        <v>99.84</v>
      </c>
      <c r="U29" s="122">
        <v>99.81</v>
      </c>
    </row>
    <row r="30" spans="1:21">
      <c r="A30" s="116"/>
      <c r="B30" s="118">
        <v>21</v>
      </c>
      <c r="C30" s="116"/>
      <c r="D30" s="116">
        <v>0</v>
      </c>
      <c r="E30" s="119">
        <v>0</v>
      </c>
      <c r="F30" s="116">
        <v>0</v>
      </c>
      <c r="G30" s="119">
        <v>0</v>
      </c>
      <c r="H30" s="116">
        <v>0</v>
      </c>
      <c r="I30" s="119">
        <v>0</v>
      </c>
      <c r="J30" s="116">
        <v>0</v>
      </c>
      <c r="K30" s="119">
        <v>0</v>
      </c>
      <c r="L30" s="116">
        <v>0</v>
      </c>
      <c r="M30" s="119">
        <v>0</v>
      </c>
      <c r="N30" s="116">
        <v>0</v>
      </c>
      <c r="O30" s="119">
        <v>0</v>
      </c>
      <c r="P30" s="116">
        <v>0</v>
      </c>
      <c r="Q30" s="119">
        <v>0</v>
      </c>
      <c r="R30" s="116">
        <v>0</v>
      </c>
      <c r="S30" s="119">
        <v>0</v>
      </c>
      <c r="T30" s="116">
        <v>0</v>
      </c>
      <c r="U30" s="119">
        <v>0</v>
      </c>
    </row>
    <row r="31" spans="1:21">
      <c r="A31" s="116"/>
      <c r="B31" s="118">
        <v>22</v>
      </c>
      <c r="C31" s="116" t="s">
        <v>35</v>
      </c>
      <c r="D31" s="116">
        <v>0</v>
      </c>
      <c r="E31" s="119">
        <v>0</v>
      </c>
      <c r="F31" s="116">
        <v>0</v>
      </c>
      <c r="G31" s="119">
        <v>0</v>
      </c>
      <c r="H31" s="116">
        <v>0</v>
      </c>
      <c r="I31" s="119">
        <v>0</v>
      </c>
      <c r="J31" s="116">
        <v>0</v>
      </c>
      <c r="K31" s="119">
        <v>0</v>
      </c>
      <c r="L31" s="116">
        <v>0</v>
      </c>
      <c r="M31" s="119">
        <v>0</v>
      </c>
      <c r="N31" s="116">
        <v>0</v>
      </c>
      <c r="O31" s="119">
        <v>0</v>
      </c>
      <c r="P31" s="116">
        <v>0</v>
      </c>
      <c r="Q31" s="119">
        <v>0</v>
      </c>
      <c r="R31" s="116">
        <v>0</v>
      </c>
      <c r="S31" s="119">
        <v>0</v>
      </c>
      <c r="T31" s="116">
        <v>0</v>
      </c>
      <c r="U31" s="119">
        <v>0</v>
      </c>
    </row>
    <row r="32" spans="1:21">
      <c r="A32" s="116"/>
      <c r="B32" s="118">
        <v>23</v>
      </c>
      <c r="C32" s="116" t="s">
        <v>36</v>
      </c>
      <c r="D32" s="116">
        <v>0</v>
      </c>
      <c r="E32" s="119">
        <v>0</v>
      </c>
      <c r="F32" s="116">
        <v>0</v>
      </c>
      <c r="G32" s="119">
        <v>0</v>
      </c>
      <c r="H32" s="116">
        <v>0</v>
      </c>
      <c r="I32" s="119">
        <v>0</v>
      </c>
      <c r="J32" s="116">
        <v>0</v>
      </c>
      <c r="K32" s="119">
        <v>0</v>
      </c>
      <c r="L32" s="116">
        <v>0</v>
      </c>
      <c r="M32" s="119">
        <v>0</v>
      </c>
      <c r="N32" s="116">
        <v>0</v>
      </c>
      <c r="O32" s="119">
        <v>0</v>
      </c>
      <c r="P32" s="116">
        <v>0</v>
      </c>
      <c r="Q32" s="119">
        <v>0</v>
      </c>
      <c r="R32" s="116">
        <v>0</v>
      </c>
      <c r="S32" s="119">
        <v>0</v>
      </c>
      <c r="T32" s="116">
        <v>0</v>
      </c>
      <c r="U32" s="119">
        <v>0</v>
      </c>
    </row>
    <row r="33" spans="1:21" s="124" customFormat="1">
      <c r="A33" s="122"/>
      <c r="B33" s="117">
        <v>24</v>
      </c>
      <c r="C33" s="122" t="s">
        <v>37</v>
      </c>
      <c r="D33" s="122">
        <v>0</v>
      </c>
      <c r="E33" s="123">
        <v>0</v>
      </c>
      <c r="F33" s="122">
        <v>0</v>
      </c>
      <c r="G33" s="123">
        <v>0</v>
      </c>
      <c r="H33" s="122">
        <v>0</v>
      </c>
      <c r="I33" s="123">
        <v>0</v>
      </c>
      <c r="J33" s="122">
        <v>0</v>
      </c>
      <c r="K33" s="123">
        <v>0</v>
      </c>
      <c r="L33" s="122">
        <v>0</v>
      </c>
      <c r="M33" s="123">
        <v>0</v>
      </c>
      <c r="N33" s="122">
        <v>0</v>
      </c>
      <c r="O33" s="123">
        <v>0</v>
      </c>
      <c r="P33" s="122">
        <v>0</v>
      </c>
      <c r="Q33" s="123">
        <v>0</v>
      </c>
      <c r="R33" s="122">
        <v>0</v>
      </c>
      <c r="S33" s="123">
        <v>0</v>
      </c>
      <c r="T33" s="122">
        <v>0</v>
      </c>
      <c r="U33" s="123">
        <v>0</v>
      </c>
    </row>
    <row r="34" spans="1:21">
      <c r="A34" s="116"/>
      <c r="B34" s="118">
        <v>25</v>
      </c>
      <c r="C34" s="116" t="s">
        <v>38</v>
      </c>
      <c r="D34" s="116">
        <v>484</v>
      </c>
      <c r="E34" s="119">
        <v>2.9893999999999998</v>
      </c>
      <c r="F34" s="116">
        <v>1340</v>
      </c>
      <c r="G34" s="119">
        <v>9.7158999999999995</v>
      </c>
      <c r="H34" s="116">
        <v>484</v>
      </c>
      <c r="I34" s="119">
        <v>2.9893999999999998</v>
      </c>
      <c r="J34" s="116">
        <v>1340</v>
      </c>
      <c r="K34" s="119">
        <v>9.7158999999999995</v>
      </c>
      <c r="L34" s="116">
        <v>484</v>
      </c>
      <c r="M34" s="119">
        <v>2.9893999999999998</v>
      </c>
      <c r="N34" s="116">
        <v>1326</v>
      </c>
      <c r="O34" s="119">
        <v>9.0838000000000001</v>
      </c>
      <c r="P34" s="116">
        <v>484</v>
      </c>
      <c r="Q34" s="119">
        <v>2.9893999999999998</v>
      </c>
      <c r="R34" s="116">
        <v>1326</v>
      </c>
      <c r="S34" s="119">
        <v>9.0838000000000001</v>
      </c>
      <c r="T34" s="116">
        <v>100</v>
      </c>
      <c r="U34" s="119">
        <v>100</v>
      </c>
    </row>
    <row r="35" spans="1:21">
      <c r="A35" s="116"/>
      <c r="B35" s="118">
        <v>26</v>
      </c>
      <c r="C35" s="116" t="s">
        <v>39</v>
      </c>
      <c r="D35" s="116">
        <v>92</v>
      </c>
      <c r="E35" s="119">
        <v>4.46</v>
      </c>
      <c r="F35" s="116">
        <v>226</v>
      </c>
      <c r="G35" s="119">
        <v>13.07</v>
      </c>
      <c r="H35" s="116">
        <v>92</v>
      </c>
      <c r="I35" s="119">
        <v>4.46</v>
      </c>
      <c r="J35" s="116">
        <v>0</v>
      </c>
      <c r="K35" s="119">
        <v>0</v>
      </c>
      <c r="L35" s="116">
        <v>92</v>
      </c>
      <c r="M35" s="119">
        <v>4.46</v>
      </c>
      <c r="N35" s="116">
        <v>226</v>
      </c>
      <c r="O35" s="119">
        <v>13.07</v>
      </c>
      <c r="P35" s="116">
        <v>92</v>
      </c>
      <c r="Q35" s="119">
        <v>4.46</v>
      </c>
      <c r="R35" s="116">
        <v>226</v>
      </c>
      <c r="S35" s="119">
        <v>13.07</v>
      </c>
      <c r="T35" s="116">
        <v>100</v>
      </c>
      <c r="U35" s="119">
        <v>100</v>
      </c>
    </row>
    <row r="36" spans="1:21">
      <c r="A36" s="116"/>
      <c r="B36" s="118">
        <v>27</v>
      </c>
      <c r="C36" s="116" t="s">
        <v>40</v>
      </c>
      <c r="D36" s="116">
        <v>76</v>
      </c>
      <c r="E36" s="119">
        <v>3.3704000000000001</v>
      </c>
      <c r="F36" s="116">
        <v>248</v>
      </c>
      <c r="G36" s="119">
        <v>13.2836</v>
      </c>
      <c r="H36" s="116">
        <v>78</v>
      </c>
      <c r="I36" s="119">
        <v>3.2804000000000002</v>
      </c>
      <c r="J36" s="116">
        <v>3</v>
      </c>
      <c r="K36" s="119">
        <v>0.81</v>
      </c>
      <c r="L36" s="116">
        <v>76</v>
      </c>
      <c r="M36" s="119">
        <v>3.3704000000000001</v>
      </c>
      <c r="N36" s="116">
        <v>248</v>
      </c>
      <c r="O36" s="119">
        <v>13.2836</v>
      </c>
      <c r="P36" s="116">
        <v>78</v>
      </c>
      <c r="Q36" s="119">
        <v>3.2804000000000002</v>
      </c>
      <c r="R36" s="116">
        <v>248</v>
      </c>
      <c r="S36" s="119">
        <v>13.0176</v>
      </c>
      <c r="T36" s="116">
        <v>100</v>
      </c>
      <c r="U36" s="119">
        <v>100</v>
      </c>
    </row>
    <row r="37" spans="1:21">
      <c r="A37" s="116"/>
      <c r="B37" s="118">
        <v>28</v>
      </c>
      <c r="C37" s="116" t="s">
        <v>41</v>
      </c>
      <c r="D37" s="116">
        <v>0</v>
      </c>
      <c r="E37" s="119">
        <v>0</v>
      </c>
      <c r="F37" s="116">
        <v>0</v>
      </c>
      <c r="G37" s="119">
        <v>0</v>
      </c>
      <c r="H37" s="116">
        <v>0</v>
      </c>
      <c r="I37" s="119">
        <v>0</v>
      </c>
      <c r="J37" s="116">
        <v>0</v>
      </c>
      <c r="K37" s="119">
        <v>0</v>
      </c>
      <c r="L37" s="116">
        <v>0</v>
      </c>
      <c r="M37" s="119">
        <v>0</v>
      </c>
      <c r="N37" s="116">
        <v>0</v>
      </c>
      <c r="O37" s="119">
        <v>0</v>
      </c>
      <c r="P37" s="116">
        <v>0</v>
      </c>
      <c r="Q37" s="119">
        <v>0</v>
      </c>
      <c r="R37" s="116">
        <v>0</v>
      </c>
      <c r="S37" s="119">
        <v>0</v>
      </c>
      <c r="T37" s="116">
        <v>0</v>
      </c>
      <c r="U37" s="119">
        <v>0</v>
      </c>
    </row>
    <row r="38" spans="1:21">
      <c r="A38" s="116"/>
      <c r="B38" s="118">
        <v>29</v>
      </c>
      <c r="C38" s="116" t="s">
        <v>42</v>
      </c>
      <c r="D38" s="116">
        <v>0</v>
      </c>
      <c r="E38" s="119">
        <v>0</v>
      </c>
      <c r="F38" s="116">
        <v>0</v>
      </c>
      <c r="G38" s="119">
        <v>0</v>
      </c>
      <c r="H38" s="116">
        <v>0</v>
      </c>
      <c r="I38" s="119">
        <v>0</v>
      </c>
      <c r="J38" s="116">
        <v>0</v>
      </c>
      <c r="K38" s="119">
        <v>0</v>
      </c>
      <c r="L38" s="116">
        <v>0</v>
      </c>
      <c r="M38" s="119">
        <v>0</v>
      </c>
      <c r="N38" s="116">
        <v>0</v>
      </c>
      <c r="O38" s="119">
        <v>0</v>
      </c>
      <c r="P38" s="116">
        <v>0</v>
      </c>
      <c r="Q38" s="119">
        <v>0</v>
      </c>
      <c r="R38" s="116">
        <v>0</v>
      </c>
      <c r="S38" s="119">
        <v>0</v>
      </c>
      <c r="T38" s="116">
        <v>0</v>
      </c>
      <c r="U38" s="119">
        <v>0</v>
      </c>
    </row>
    <row r="39" spans="1:21">
      <c r="A39" s="116"/>
      <c r="B39" s="118">
        <v>30</v>
      </c>
      <c r="C39" s="116" t="s">
        <v>43</v>
      </c>
      <c r="D39" s="116">
        <v>0</v>
      </c>
      <c r="E39" s="119">
        <v>0</v>
      </c>
      <c r="F39" s="116">
        <v>0</v>
      </c>
      <c r="G39" s="119">
        <v>0</v>
      </c>
      <c r="H39" s="116">
        <v>0</v>
      </c>
      <c r="I39" s="119">
        <v>0</v>
      </c>
      <c r="J39" s="116">
        <v>0</v>
      </c>
      <c r="K39" s="119">
        <v>0</v>
      </c>
      <c r="L39" s="116">
        <v>0</v>
      </c>
      <c r="M39" s="119">
        <v>0</v>
      </c>
      <c r="N39" s="116">
        <v>0</v>
      </c>
      <c r="O39" s="119">
        <v>0</v>
      </c>
      <c r="P39" s="116">
        <v>0</v>
      </c>
      <c r="Q39" s="119">
        <v>0</v>
      </c>
      <c r="R39" s="116">
        <v>0</v>
      </c>
      <c r="S39" s="119">
        <v>0</v>
      </c>
      <c r="T39" s="116">
        <v>0</v>
      </c>
      <c r="U39" s="119">
        <v>0</v>
      </c>
    </row>
    <row r="40" spans="1:21">
      <c r="A40" s="116"/>
      <c r="B40" s="118">
        <v>31</v>
      </c>
      <c r="C40" s="116" t="s">
        <v>44</v>
      </c>
      <c r="D40" s="116">
        <v>0</v>
      </c>
      <c r="E40" s="119">
        <v>0</v>
      </c>
      <c r="F40" s="116">
        <v>0</v>
      </c>
      <c r="G40" s="119">
        <v>0</v>
      </c>
      <c r="H40" s="116">
        <v>0</v>
      </c>
      <c r="I40" s="119">
        <v>0</v>
      </c>
      <c r="J40" s="116">
        <v>0</v>
      </c>
      <c r="K40" s="119">
        <v>0</v>
      </c>
      <c r="L40" s="116">
        <v>0</v>
      </c>
      <c r="M40" s="119">
        <v>0</v>
      </c>
      <c r="N40" s="116">
        <v>0</v>
      </c>
      <c r="O40" s="119">
        <v>0</v>
      </c>
      <c r="P40" s="116">
        <v>0</v>
      </c>
      <c r="Q40" s="119">
        <v>0</v>
      </c>
      <c r="R40" s="116">
        <v>0</v>
      </c>
      <c r="S40" s="119">
        <v>0</v>
      </c>
      <c r="T40" s="116">
        <v>0</v>
      </c>
      <c r="U40" s="119">
        <v>0</v>
      </c>
    </row>
    <row r="41" spans="1:21">
      <c r="A41" s="116"/>
      <c r="B41" s="118">
        <v>32</v>
      </c>
      <c r="C41" s="116" t="s">
        <v>45</v>
      </c>
      <c r="D41" s="116">
        <v>2</v>
      </c>
      <c r="E41" s="119">
        <v>0.3</v>
      </c>
      <c r="F41" s="116">
        <v>0</v>
      </c>
      <c r="G41" s="119">
        <v>0</v>
      </c>
      <c r="H41" s="116">
        <v>0</v>
      </c>
      <c r="I41" s="119">
        <v>0</v>
      </c>
      <c r="J41" s="116">
        <v>3</v>
      </c>
      <c r="K41" s="119">
        <v>0.35</v>
      </c>
      <c r="L41" s="116">
        <v>0</v>
      </c>
      <c r="M41" s="119">
        <v>0</v>
      </c>
      <c r="N41" s="116">
        <v>0</v>
      </c>
      <c r="O41" s="119">
        <v>0</v>
      </c>
      <c r="P41" s="116">
        <v>0</v>
      </c>
      <c r="Q41" s="119">
        <v>0</v>
      </c>
      <c r="R41" s="116">
        <v>0</v>
      </c>
      <c r="S41" s="119">
        <v>0</v>
      </c>
      <c r="T41" s="116">
        <v>0</v>
      </c>
      <c r="U41" s="119">
        <v>0</v>
      </c>
    </row>
    <row r="42" spans="1:21">
      <c r="A42" s="116"/>
      <c r="B42" s="118">
        <v>33</v>
      </c>
      <c r="C42" s="116" t="s">
        <v>46</v>
      </c>
      <c r="D42" s="116">
        <v>0</v>
      </c>
      <c r="E42" s="119">
        <v>0</v>
      </c>
      <c r="F42" s="116">
        <v>0</v>
      </c>
      <c r="G42" s="119">
        <v>0</v>
      </c>
      <c r="H42" s="116">
        <v>362</v>
      </c>
      <c r="I42" s="119">
        <v>84.064400000000006</v>
      </c>
      <c r="J42" s="116">
        <v>1029</v>
      </c>
      <c r="K42" s="119">
        <v>195.4717</v>
      </c>
      <c r="L42" s="116">
        <v>0</v>
      </c>
      <c r="M42" s="119">
        <v>0</v>
      </c>
      <c r="N42" s="116">
        <v>0</v>
      </c>
      <c r="O42" s="119">
        <v>0</v>
      </c>
      <c r="P42" s="116">
        <v>0</v>
      </c>
      <c r="Q42" s="119">
        <v>0</v>
      </c>
      <c r="R42" s="116">
        <v>0</v>
      </c>
      <c r="S42" s="119">
        <v>0</v>
      </c>
      <c r="T42" s="116">
        <v>0</v>
      </c>
      <c r="U42" s="119">
        <v>0</v>
      </c>
    </row>
    <row r="43" spans="1:21">
      <c r="A43" s="116"/>
      <c r="B43" s="118">
        <v>34</v>
      </c>
      <c r="C43" s="116" t="s">
        <v>47</v>
      </c>
      <c r="D43" s="116">
        <v>0</v>
      </c>
      <c r="E43" s="119">
        <v>0</v>
      </c>
      <c r="F43" s="116">
        <v>0</v>
      </c>
      <c r="G43" s="119">
        <v>0</v>
      </c>
      <c r="H43" s="116">
        <v>0</v>
      </c>
      <c r="I43" s="119">
        <v>0</v>
      </c>
      <c r="J43" s="116">
        <v>0</v>
      </c>
      <c r="K43" s="119">
        <v>0</v>
      </c>
      <c r="L43" s="116">
        <v>0</v>
      </c>
      <c r="M43" s="119">
        <v>0</v>
      </c>
      <c r="N43" s="116">
        <v>0</v>
      </c>
      <c r="O43" s="119">
        <v>0</v>
      </c>
      <c r="P43" s="116">
        <v>0</v>
      </c>
      <c r="Q43" s="119">
        <v>0</v>
      </c>
      <c r="R43" s="116">
        <v>0</v>
      </c>
      <c r="S43" s="119">
        <v>0</v>
      </c>
      <c r="T43" s="116">
        <v>0</v>
      </c>
      <c r="U43" s="119">
        <v>0</v>
      </c>
    </row>
    <row r="44" spans="1:21">
      <c r="A44" s="116"/>
      <c r="B44" s="118">
        <v>35</v>
      </c>
      <c r="C44" s="116" t="s">
        <v>48</v>
      </c>
      <c r="D44" s="116">
        <v>1</v>
      </c>
      <c r="E44" s="119">
        <v>4.0000000000000001E-3</v>
      </c>
      <c r="F44" s="116">
        <v>1</v>
      </c>
      <c r="G44" s="119">
        <v>4.0000000000000001E-3</v>
      </c>
      <c r="H44" s="116">
        <v>1</v>
      </c>
      <c r="I44" s="119">
        <v>4.0000000000000001E-3</v>
      </c>
      <c r="J44" s="116">
        <v>1</v>
      </c>
      <c r="K44" s="119">
        <v>4.0000000000000001E-3</v>
      </c>
      <c r="L44" s="116">
        <v>0</v>
      </c>
      <c r="M44" s="119">
        <v>0</v>
      </c>
      <c r="N44" s="116">
        <v>0</v>
      </c>
      <c r="O44" s="119">
        <v>0</v>
      </c>
      <c r="P44" s="116">
        <v>0</v>
      </c>
      <c r="Q44" s="119">
        <v>0</v>
      </c>
      <c r="R44" s="116">
        <v>0</v>
      </c>
      <c r="S44" s="119">
        <v>0</v>
      </c>
      <c r="T44" s="116">
        <v>0</v>
      </c>
      <c r="U44" s="119">
        <v>0</v>
      </c>
    </row>
    <row r="45" spans="1:21">
      <c r="A45" s="116"/>
      <c r="B45" s="118">
        <v>36</v>
      </c>
      <c r="C45" s="116" t="s">
        <v>49</v>
      </c>
      <c r="D45" s="116">
        <v>104</v>
      </c>
      <c r="E45" s="119">
        <v>5.92</v>
      </c>
      <c r="F45" s="116">
        <v>316</v>
      </c>
      <c r="G45" s="119">
        <v>21.8</v>
      </c>
      <c r="H45" s="116">
        <v>0</v>
      </c>
      <c r="I45" s="119">
        <v>0</v>
      </c>
      <c r="J45" s="116">
        <v>0</v>
      </c>
      <c r="K45" s="119">
        <v>0</v>
      </c>
      <c r="L45" s="116">
        <v>0</v>
      </c>
      <c r="M45" s="119">
        <v>0</v>
      </c>
      <c r="N45" s="116">
        <v>0</v>
      </c>
      <c r="O45" s="119">
        <v>0</v>
      </c>
      <c r="P45" s="116">
        <v>0</v>
      </c>
      <c r="Q45" s="119">
        <v>0</v>
      </c>
      <c r="R45" s="116">
        <v>0</v>
      </c>
      <c r="S45" s="119">
        <v>0</v>
      </c>
      <c r="T45" s="116">
        <v>0</v>
      </c>
      <c r="U45" s="119">
        <v>0</v>
      </c>
    </row>
    <row r="46" spans="1:21">
      <c r="A46" s="116"/>
      <c r="B46" s="118">
        <v>37</v>
      </c>
      <c r="C46" s="116" t="s">
        <v>50</v>
      </c>
      <c r="D46" s="116">
        <v>0</v>
      </c>
      <c r="E46" s="119">
        <v>0</v>
      </c>
      <c r="F46" s="116">
        <v>0</v>
      </c>
      <c r="G46" s="119">
        <v>0</v>
      </c>
      <c r="H46" s="116">
        <v>0</v>
      </c>
      <c r="I46" s="119">
        <v>0</v>
      </c>
      <c r="J46" s="116">
        <v>0</v>
      </c>
      <c r="K46" s="119">
        <v>0</v>
      </c>
      <c r="L46" s="116">
        <v>0</v>
      </c>
      <c r="M46" s="119">
        <v>0</v>
      </c>
      <c r="N46" s="116">
        <v>0</v>
      </c>
      <c r="O46" s="119">
        <v>0</v>
      </c>
      <c r="P46" s="116">
        <v>0</v>
      </c>
      <c r="Q46" s="119">
        <v>0</v>
      </c>
      <c r="R46" s="116">
        <v>0</v>
      </c>
      <c r="S46" s="119">
        <v>0</v>
      </c>
      <c r="T46" s="116">
        <v>0</v>
      </c>
      <c r="U46" s="119">
        <v>0</v>
      </c>
    </row>
    <row r="47" spans="1:21">
      <c r="A47" s="116"/>
      <c r="B47" s="118">
        <v>38</v>
      </c>
      <c r="C47" s="116" t="s">
        <v>51</v>
      </c>
      <c r="D47" s="116">
        <v>8594</v>
      </c>
      <c r="E47" s="119">
        <v>30.52</v>
      </c>
      <c r="F47" s="116">
        <v>21982</v>
      </c>
      <c r="G47" s="119">
        <v>84.84</v>
      </c>
      <c r="H47" s="116">
        <v>8594</v>
      </c>
      <c r="I47" s="119">
        <v>30.52</v>
      </c>
      <c r="J47" s="116">
        <v>21982</v>
      </c>
      <c r="K47" s="119">
        <v>84.84</v>
      </c>
      <c r="L47" s="116">
        <v>8594</v>
      </c>
      <c r="M47" s="119">
        <v>30.52</v>
      </c>
      <c r="N47" s="116">
        <v>21982</v>
      </c>
      <c r="O47" s="119">
        <v>84.84</v>
      </c>
      <c r="P47" s="116">
        <v>8594</v>
      </c>
      <c r="Q47" s="119">
        <v>30.52</v>
      </c>
      <c r="R47" s="116">
        <v>21982</v>
      </c>
      <c r="S47" s="119">
        <v>84.84</v>
      </c>
      <c r="T47" s="116">
        <v>100</v>
      </c>
      <c r="U47" s="119">
        <v>100</v>
      </c>
    </row>
    <row r="48" spans="1:21">
      <c r="A48" s="116"/>
      <c r="B48" s="118">
        <v>39</v>
      </c>
      <c r="C48" s="116" t="s">
        <v>52</v>
      </c>
      <c r="D48" s="116">
        <v>7</v>
      </c>
      <c r="E48" s="119">
        <v>0.24</v>
      </c>
      <c r="F48" s="116">
        <v>37</v>
      </c>
      <c r="G48" s="119">
        <v>2.3199999999999998</v>
      </c>
      <c r="H48" s="116">
        <v>7</v>
      </c>
      <c r="I48" s="119">
        <v>0.24</v>
      </c>
      <c r="J48" s="116">
        <v>0</v>
      </c>
      <c r="K48" s="119">
        <v>0</v>
      </c>
      <c r="L48" s="116">
        <v>0</v>
      </c>
      <c r="M48" s="119">
        <v>0</v>
      </c>
      <c r="N48" s="116">
        <v>0</v>
      </c>
      <c r="O48" s="119">
        <v>0</v>
      </c>
      <c r="P48" s="116">
        <v>0</v>
      </c>
      <c r="Q48" s="119">
        <v>0</v>
      </c>
      <c r="R48" s="116">
        <v>0</v>
      </c>
      <c r="S48" s="119">
        <v>0</v>
      </c>
      <c r="T48" s="116">
        <v>0</v>
      </c>
      <c r="U48" s="119">
        <v>0</v>
      </c>
    </row>
    <row r="49" spans="1:21">
      <c r="A49" s="116"/>
      <c r="B49" s="118">
        <v>40</v>
      </c>
      <c r="C49" s="116" t="s">
        <v>53</v>
      </c>
      <c r="D49" s="116">
        <v>0</v>
      </c>
      <c r="E49" s="119">
        <v>0</v>
      </c>
      <c r="F49" s="116">
        <v>0</v>
      </c>
      <c r="G49" s="119">
        <v>0</v>
      </c>
      <c r="H49" s="116">
        <v>0</v>
      </c>
      <c r="I49" s="119">
        <v>0</v>
      </c>
      <c r="J49" s="116">
        <v>0</v>
      </c>
      <c r="K49" s="119">
        <v>0</v>
      </c>
      <c r="L49" s="116">
        <v>0</v>
      </c>
      <c r="M49" s="119">
        <v>0</v>
      </c>
      <c r="N49" s="116">
        <v>0</v>
      </c>
      <c r="O49" s="119">
        <v>0</v>
      </c>
      <c r="P49" s="116">
        <v>0</v>
      </c>
      <c r="Q49" s="119">
        <v>0</v>
      </c>
      <c r="R49" s="116">
        <v>0</v>
      </c>
      <c r="S49" s="119">
        <v>0</v>
      </c>
      <c r="T49" s="116">
        <v>0</v>
      </c>
      <c r="U49" s="119">
        <v>0</v>
      </c>
    </row>
    <row r="50" spans="1:21" s="124" customFormat="1">
      <c r="A50" s="122"/>
      <c r="B50" s="179" t="s">
        <v>54</v>
      </c>
      <c r="C50" s="179"/>
      <c r="D50" s="122">
        <v>9360</v>
      </c>
      <c r="E50" s="122">
        <v>47.803800000000003</v>
      </c>
      <c r="F50" s="122">
        <v>24150</v>
      </c>
      <c r="G50" s="122">
        <v>145.0335</v>
      </c>
      <c r="H50" s="122">
        <v>9618</v>
      </c>
      <c r="I50" s="122">
        <v>125.5582</v>
      </c>
      <c r="J50" s="122">
        <v>24358</v>
      </c>
      <c r="K50" s="122">
        <v>291.19159999999999</v>
      </c>
      <c r="L50" s="122">
        <v>9246</v>
      </c>
      <c r="M50" s="122">
        <v>41.339799999999997</v>
      </c>
      <c r="N50" s="122">
        <v>23782</v>
      </c>
      <c r="O50" s="122">
        <v>120.2774</v>
      </c>
      <c r="P50" s="122">
        <v>9248</v>
      </c>
      <c r="Q50" s="122">
        <v>41.2498</v>
      </c>
      <c r="R50" s="122">
        <v>23782</v>
      </c>
      <c r="S50" s="122">
        <v>120.01139999999999</v>
      </c>
      <c r="T50" s="122">
        <v>98.78</v>
      </c>
      <c r="U50" s="122">
        <v>86.48</v>
      </c>
    </row>
    <row r="51" spans="1:21">
      <c r="A51" s="116"/>
      <c r="B51" s="237" t="s">
        <v>55</v>
      </c>
      <c r="C51" s="238"/>
      <c r="D51" s="116">
        <v>9996</v>
      </c>
      <c r="E51" s="119">
        <v>101.0727</v>
      </c>
      <c r="F51" s="116">
        <v>26957</v>
      </c>
      <c r="G51" s="119">
        <v>385.56610000000001</v>
      </c>
      <c r="H51" s="116">
        <v>10377</v>
      </c>
      <c r="I51" s="119">
        <v>179.63319999999999</v>
      </c>
      <c r="J51" s="116">
        <v>25324</v>
      </c>
      <c r="K51" s="119">
        <v>396.38940000000002</v>
      </c>
      <c r="L51" s="116">
        <v>9881</v>
      </c>
      <c r="M51" s="119">
        <v>94.508700000000005</v>
      </c>
      <c r="N51" s="116">
        <v>9882</v>
      </c>
      <c r="O51" s="119">
        <v>344.28660000000002</v>
      </c>
      <c r="P51" s="116">
        <v>9882</v>
      </c>
      <c r="Q51" s="119">
        <v>0</v>
      </c>
      <c r="R51" s="116">
        <v>26316</v>
      </c>
      <c r="S51" s="119">
        <v>340.02699999999999</v>
      </c>
      <c r="T51" s="116">
        <v>98.85</v>
      </c>
      <c r="U51" s="119">
        <v>93.51</v>
      </c>
    </row>
    <row r="52" spans="1:21">
      <c r="A52" s="116"/>
      <c r="B52" s="118">
        <v>41</v>
      </c>
      <c r="C52" s="116"/>
      <c r="D52" s="116">
        <v>0</v>
      </c>
      <c r="E52" s="119">
        <v>0</v>
      </c>
      <c r="F52" s="116">
        <v>0</v>
      </c>
      <c r="G52" s="119">
        <v>0</v>
      </c>
      <c r="H52" s="116">
        <v>0</v>
      </c>
      <c r="I52" s="119">
        <v>0</v>
      </c>
      <c r="J52" s="116">
        <v>0</v>
      </c>
      <c r="K52" s="119">
        <v>0</v>
      </c>
      <c r="L52" s="116">
        <v>0</v>
      </c>
      <c r="M52" s="119">
        <v>0</v>
      </c>
      <c r="N52" s="116">
        <v>0</v>
      </c>
      <c r="O52" s="119">
        <v>0</v>
      </c>
      <c r="P52" s="116">
        <v>0</v>
      </c>
      <c r="Q52" s="119">
        <v>0</v>
      </c>
      <c r="R52" s="116">
        <v>0</v>
      </c>
      <c r="S52" s="119">
        <v>0</v>
      </c>
      <c r="T52" s="116">
        <v>0</v>
      </c>
      <c r="U52" s="119">
        <v>0</v>
      </c>
    </row>
    <row r="53" spans="1:21">
      <c r="A53" s="116"/>
      <c r="B53" s="118">
        <v>42</v>
      </c>
      <c r="C53" s="116" t="s">
        <v>57</v>
      </c>
      <c r="D53" s="116">
        <v>0</v>
      </c>
      <c r="E53" s="119">
        <v>0</v>
      </c>
      <c r="F53" s="116">
        <v>0</v>
      </c>
      <c r="G53" s="119">
        <v>0</v>
      </c>
      <c r="H53" s="116">
        <v>0</v>
      </c>
      <c r="I53" s="119">
        <v>0</v>
      </c>
      <c r="J53" s="116">
        <v>0</v>
      </c>
      <c r="K53" s="119">
        <v>0</v>
      </c>
      <c r="L53" s="116">
        <v>0</v>
      </c>
      <c r="M53" s="119">
        <v>0</v>
      </c>
      <c r="N53" s="116">
        <v>0</v>
      </c>
      <c r="O53" s="119">
        <v>0</v>
      </c>
      <c r="P53" s="116">
        <v>0</v>
      </c>
      <c r="Q53" s="119">
        <v>0</v>
      </c>
      <c r="R53" s="116">
        <v>0</v>
      </c>
      <c r="S53" s="119">
        <v>0</v>
      </c>
      <c r="T53" s="116">
        <v>0</v>
      </c>
      <c r="U53" s="119">
        <v>0</v>
      </c>
    </row>
    <row r="54" spans="1:21" s="124" customFormat="1">
      <c r="A54" s="122"/>
      <c r="B54" s="117">
        <v>43</v>
      </c>
      <c r="C54" s="122" t="s">
        <v>58</v>
      </c>
      <c r="D54" s="122">
        <v>0</v>
      </c>
      <c r="E54" s="123">
        <v>0</v>
      </c>
      <c r="F54" s="122">
        <v>0</v>
      </c>
      <c r="G54" s="123">
        <v>0</v>
      </c>
      <c r="H54" s="122">
        <v>0</v>
      </c>
      <c r="I54" s="123">
        <v>0</v>
      </c>
      <c r="J54" s="122">
        <v>0</v>
      </c>
      <c r="K54" s="123">
        <v>0</v>
      </c>
      <c r="L54" s="122">
        <v>0</v>
      </c>
      <c r="M54" s="123">
        <v>0</v>
      </c>
      <c r="N54" s="122">
        <v>0</v>
      </c>
      <c r="O54" s="123">
        <v>0</v>
      </c>
      <c r="P54" s="122">
        <v>0</v>
      </c>
      <c r="Q54" s="123">
        <v>0</v>
      </c>
      <c r="R54" s="122">
        <v>0</v>
      </c>
      <c r="S54" s="123">
        <v>0</v>
      </c>
      <c r="T54" s="122">
        <v>0</v>
      </c>
      <c r="U54" s="123">
        <v>0</v>
      </c>
    </row>
    <row r="55" spans="1:21" s="124" customFormat="1">
      <c r="A55" s="122"/>
      <c r="B55" s="179" t="s">
        <v>59</v>
      </c>
      <c r="C55" s="179"/>
      <c r="D55" s="122">
        <v>0</v>
      </c>
      <c r="E55" s="122">
        <v>0</v>
      </c>
      <c r="F55" s="122">
        <v>0</v>
      </c>
      <c r="G55" s="122">
        <v>0</v>
      </c>
      <c r="H55" s="122">
        <v>0</v>
      </c>
      <c r="I55" s="122">
        <v>0</v>
      </c>
      <c r="J55" s="122">
        <v>0</v>
      </c>
      <c r="K55" s="122">
        <v>0</v>
      </c>
      <c r="L55" s="122">
        <v>0</v>
      </c>
      <c r="M55" s="122">
        <v>0</v>
      </c>
      <c r="N55" s="122">
        <v>0</v>
      </c>
      <c r="O55" s="122">
        <v>0</v>
      </c>
      <c r="P55" s="122">
        <v>0</v>
      </c>
      <c r="Q55" s="122">
        <v>0</v>
      </c>
      <c r="R55" s="122">
        <v>0</v>
      </c>
      <c r="S55" s="122">
        <v>0</v>
      </c>
      <c r="T55" s="122">
        <v>0</v>
      </c>
      <c r="U55" s="122">
        <v>0</v>
      </c>
    </row>
    <row r="56" spans="1:21" s="124" customFormat="1">
      <c r="A56" s="122"/>
      <c r="B56" s="179" t="s">
        <v>60</v>
      </c>
      <c r="C56" s="179"/>
      <c r="D56" s="122">
        <v>9996</v>
      </c>
      <c r="E56" s="122">
        <v>101.0727</v>
      </c>
      <c r="F56" s="122">
        <v>26957</v>
      </c>
      <c r="G56" s="122">
        <v>385.56610000000001</v>
      </c>
      <c r="H56" s="122">
        <v>10377</v>
      </c>
      <c r="I56" s="122">
        <v>179.63319999999999</v>
      </c>
      <c r="J56" s="122">
        <v>25324</v>
      </c>
      <c r="K56" s="122">
        <v>396.38940000000002</v>
      </c>
      <c r="L56" s="122">
        <v>9881</v>
      </c>
      <c r="M56" s="122">
        <v>94.508700000000005</v>
      </c>
      <c r="N56" s="122">
        <v>9882</v>
      </c>
      <c r="O56" s="122">
        <v>344.28660000000002</v>
      </c>
      <c r="P56" s="122">
        <v>9882</v>
      </c>
      <c r="Q56" s="122">
        <v>0</v>
      </c>
      <c r="R56" s="122">
        <v>26316</v>
      </c>
      <c r="S56" s="122">
        <v>340.02699999999999</v>
      </c>
      <c r="T56" s="122">
        <v>98.85</v>
      </c>
      <c r="U56" s="122">
        <v>93.51</v>
      </c>
    </row>
    <row r="57" spans="1:21">
      <c r="A57" s="116"/>
      <c r="B57" s="118">
        <v>44</v>
      </c>
      <c r="C57" s="116"/>
      <c r="D57" s="116">
        <v>0</v>
      </c>
      <c r="E57" s="119">
        <v>0</v>
      </c>
      <c r="F57" s="116">
        <v>0</v>
      </c>
      <c r="G57" s="119">
        <v>0</v>
      </c>
      <c r="H57" s="116">
        <v>0</v>
      </c>
      <c r="I57" s="119">
        <v>0</v>
      </c>
      <c r="J57" s="116">
        <v>0</v>
      </c>
      <c r="K57" s="119">
        <v>0</v>
      </c>
      <c r="L57" s="116">
        <v>0</v>
      </c>
      <c r="M57" s="119">
        <v>0</v>
      </c>
      <c r="N57" s="116">
        <v>0</v>
      </c>
      <c r="O57" s="119">
        <v>0</v>
      </c>
      <c r="P57" s="116">
        <v>0</v>
      </c>
      <c r="Q57" s="119">
        <v>0</v>
      </c>
      <c r="R57" s="116">
        <v>0</v>
      </c>
      <c r="S57" s="119">
        <v>0</v>
      </c>
      <c r="T57" s="116">
        <v>0</v>
      </c>
      <c r="U57" s="119">
        <v>0</v>
      </c>
    </row>
    <row r="58" spans="1:21">
      <c r="A58" s="116"/>
      <c r="B58" s="118">
        <v>45</v>
      </c>
      <c r="C58" s="116" t="s">
        <v>62</v>
      </c>
      <c r="D58" s="116">
        <v>0</v>
      </c>
      <c r="E58" s="119">
        <v>0</v>
      </c>
      <c r="F58" s="116">
        <v>0</v>
      </c>
      <c r="G58" s="119">
        <v>0</v>
      </c>
      <c r="H58" s="116">
        <v>0</v>
      </c>
      <c r="I58" s="119">
        <v>0</v>
      </c>
      <c r="J58" s="116">
        <v>0</v>
      </c>
      <c r="K58" s="119">
        <v>0</v>
      </c>
      <c r="L58" s="116">
        <v>0</v>
      </c>
      <c r="M58" s="119">
        <v>0</v>
      </c>
      <c r="N58" s="116">
        <v>0</v>
      </c>
      <c r="O58" s="119">
        <v>0</v>
      </c>
      <c r="P58" s="116">
        <v>0</v>
      </c>
      <c r="Q58" s="119">
        <v>0</v>
      </c>
      <c r="R58" s="116">
        <v>0</v>
      </c>
      <c r="S58" s="119">
        <v>0</v>
      </c>
      <c r="T58" s="116">
        <v>0</v>
      </c>
      <c r="U58" s="119">
        <v>0</v>
      </c>
    </row>
    <row r="59" spans="1:21" s="124" customFormat="1">
      <c r="A59" s="122"/>
      <c r="B59" s="117">
        <v>46</v>
      </c>
      <c r="C59" s="122" t="s">
        <v>63</v>
      </c>
      <c r="D59" s="122">
        <v>0</v>
      </c>
      <c r="E59" s="123">
        <v>0</v>
      </c>
      <c r="F59" s="122">
        <v>0</v>
      </c>
      <c r="G59" s="123">
        <v>0</v>
      </c>
      <c r="H59" s="122">
        <v>0</v>
      </c>
      <c r="I59" s="123">
        <v>0</v>
      </c>
      <c r="J59" s="122">
        <v>0</v>
      </c>
      <c r="K59" s="123">
        <v>0</v>
      </c>
      <c r="L59" s="122">
        <v>0</v>
      </c>
      <c r="M59" s="123">
        <v>0</v>
      </c>
      <c r="N59" s="122">
        <v>0</v>
      </c>
      <c r="O59" s="123">
        <v>0</v>
      </c>
      <c r="P59" s="122">
        <v>0</v>
      </c>
      <c r="Q59" s="123">
        <v>0</v>
      </c>
      <c r="R59" s="122">
        <v>0</v>
      </c>
      <c r="S59" s="123">
        <v>0</v>
      </c>
      <c r="T59" s="122">
        <v>0</v>
      </c>
      <c r="U59" s="123">
        <v>0</v>
      </c>
    </row>
    <row r="60" spans="1:21">
      <c r="A60" s="116"/>
      <c r="B60" s="118">
        <v>47</v>
      </c>
      <c r="C60" s="116" t="s">
        <v>64</v>
      </c>
      <c r="D60" s="116">
        <v>0</v>
      </c>
      <c r="E60" s="119">
        <v>0</v>
      </c>
      <c r="F60" s="116">
        <v>0</v>
      </c>
      <c r="G60" s="119">
        <v>0</v>
      </c>
      <c r="H60" s="116">
        <v>0</v>
      </c>
      <c r="I60" s="119">
        <v>0</v>
      </c>
      <c r="J60" s="116">
        <v>0</v>
      </c>
      <c r="K60" s="119">
        <v>0</v>
      </c>
      <c r="L60" s="116">
        <v>0</v>
      </c>
      <c r="M60" s="119">
        <v>0</v>
      </c>
      <c r="N60" s="116">
        <v>0</v>
      </c>
      <c r="O60" s="119">
        <v>0</v>
      </c>
      <c r="P60" s="116">
        <v>0</v>
      </c>
      <c r="Q60" s="119">
        <v>0</v>
      </c>
      <c r="R60" s="116">
        <v>0</v>
      </c>
      <c r="S60" s="119">
        <v>0</v>
      </c>
      <c r="T60" s="116">
        <v>0</v>
      </c>
      <c r="U60" s="119">
        <v>0</v>
      </c>
    </row>
    <row r="61" spans="1:21" s="124" customFormat="1">
      <c r="A61" s="122"/>
      <c r="B61" s="179" t="s">
        <v>65</v>
      </c>
      <c r="C61" s="179"/>
      <c r="D61" s="122">
        <v>0</v>
      </c>
      <c r="E61" s="122">
        <v>0</v>
      </c>
      <c r="F61" s="122">
        <v>0</v>
      </c>
      <c r="G61" s="122">
        <v>0</v>
      </c>
      <c r="H61" s="122">
        <v>0</v>
      </c>
      <c r="I61" s="122">
        <v>0</v>
      </c>
      <c r="J61" s="122">
        <v>0</v>
      </c>
      <c r="K61" s="122">
        <v>0</v>
      </c>
      <c r="L61" s="122">
        <v>0</v>
      </c>
      <c r="M61" s="122">
        <v>0</v>
      </c>
      <c r="N61" s="122">
        <v>0</v>
      </c>
      <c r="O61" s="122">
        <v>0</v>
      </c>
      <c r="P61" s="122">
        <v>0</v>
      </c>
      <c r="Q61" s="122">
        <v>0</v>
      </c>
      <c r="R61" s="122">
        <v>0</v>
      </c>
      <c r="S61" s="122">
        <v>0</v>
      </c>
      <c r="T61" s="122">
        <v>0</v>
      </c>
      <c r="U61" s="122">
        <v>0</v>
      </c>
    </row>
    <row r="62" spans="1:21">
      <c r="A62" s="116"/>
      <c r="B62" s="237" t="s">
        <v>66</v>
      </c>
      <c r="C62" s="238"/>
      <c r="D62" s="116">
        <v>9996</v>
      </c>
      <c r="E62" s="119">
        <v>101.0727</v>
      </c>
      <c r="F62" s="116">
        <v>26957</v>
      </c>
      <c r="G62" s="119">
        <v>385.56610000000001</v>
      </c>
      <c r="H62" s="116">
        <v>10377</v>
      </c>
      <c r="I62" s="119">
        <v>179.63319999999999</v>
      </c>
      <c r="J62" s="116">
        <v>25324</v>
      </c>
      <c r="K62" s="119">
        <v>396.38940000000002</v>
      </c>
      <c r="L62" s="116">
        <v>9881</v>
      </c>
      <c r="M62" s="119">
        <v>94.508700000000005</v>
      </c>
      <c r="N62" s="116">
        <v>9882</v>
      </c>
      <c r="O62" s="119">
        <v>344.28660000000002</v>
      </c>
      <c r="P62" s="116">
        <v>9882</v>
      </c>
      <c r="Q62" s="119">
        <v>0</v>
      </c>
      <c r="R62" s="116">
        <v>26316</v>
      </c>
      <c r="S62" s="119">
        <v>340.02699999999999</v>
      </c>
      <c r="T62" s="116">
        <v>98.85</v>
      </c>
      <c r="U62" s="119">
        <v>93.51</v>
      </c>
    </row>
  </sheetData>
  <mergeCells count="29">
    <mergeCell ref="Q3:R3"/>
    <mergeCell ref="S3:T3"/>
    <mergeCell ref="R6:S6"/>
    <mergeCell ref="N7:O7"/>
    <mergeCell ref="R7:S7"/>
    <mergeCell ref="E3:P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  <mergeCell ref="F7:G7"/>
    <mergeCell ref="J7:K7"/>
    <mergeCell ref="N6:O6"/>
    <mergeCell ref="B6:B8"/>
    <mergeCell ref="C6:C8"/>
    <mergeCell ref="B61:C61"/>
    <mergeCell ref="B62:C62"/>
    <mergeCell ref="B29:C29"/>
    <mergeCell ref="B50:C50"/>
    <mergeCell ref="B51:C51"/>
    <mergeCell ref="B55:C55"/>
    <mergeCell ref="B56:C56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66"/>
  <sheetViews>
    <sheetView view="pageBreakPreview" topLeftCell="A3" zoomScale="78" zoomScaleNormal="90" zoomScaleSheetLayoutView="78" workbookViewId="0">
      <pane xSplit="3" ySplit="10" topLeftCell="D13" activePane="bottomRight" state="frozen"/>
      <selection activeCell="C40" sqref="C40"/>
      <selection pane="topRight" activeCell="C40" sqref="C40"/>
      <selection pane="bottomLeft" activeCell="C40" sqref="C40"/>
      <selection pane="bottomRight" activeCell="I3" sqref="I3:K3"/>
    </sheetView>
  </sheetViews>
  <sheetFormatPr defaultRowHeight="15"/>
  <cols>
    <col min="1" max="1" width="9.140625" style="55" customWidth="1"/>
    <col min="2" max="2" width="6.28515625" style="55" customWidth="1"/>
    <col min="3" max="3" width="23.5703125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customWidth="1"/>
    <col min="9" max="9" width="11.42578125" customWidth="1"/>
    <col min="10" max="10" width="14.5703125" customWidth="1"/>
    <col min="11" max="11" width="12.5703125" customWidth="1"/>
    <col min="12" max="12" width="16.140625" customWidth="1"/>
  </cols>
  <sheetData>
    <row r="3" spans="1:19" ht="24.75">
      <c r="C3" s="1"/>
      <c r="D3" s="1"/>
      <c r="E3" s="1"/>
      <c r="F3" s="2"/>
      <c r="G3" s="3"/>
      <c r="H3" s="27"/>
      <c r="I3" s="256" t="s">
        <v>122</v>
      </c>
      <c r="J3" s="256"/>
      <c r="K3" s="256"/>
      <c r="L3" s="54"/>
      <c r="M3" s="40"/>
    </row>
    <row r="4" spans="1:19" ht="33.75" customHeight="1">
      <c r="B4" s="261" t="s">
        <v>0</v>
      </c>
      <c r="C4" s="261"/>
      <c r="D4" s="261"/>
      <c r="E4" s="261"/>
      <c r="F4" s="261"/>
      <c r="G4" s="261"/>
      <c r="H4" s="261"/>
      <c r="I4" s="261"/>
      <c r="J4" s="59" t="s">
        <v>115</v>
      </c>
      <c r="K4" s="6"/>
      <c r="L4" s="6"/>
      <c r="M4" s="6"/>
    </row>
    <row r="5" spans="1:19" ht="18">
      <c r="C5" s="5"/>
      <c r="D5" s="5"/>
      <c r="E5" s="5"/>
      <c r="F5" s="42"/>
      <c r="G5" s="42"/>
      <c r="H5" s="42"/>
      <c r="I5" s="42"/>
      <c r="J5" s="41"/>
      <c r="K5" s="23"/>
      <c r="L5" s="23"/>
      <c r="M5" s="23"/>
    </row>
    <row r="6" spans="1:19">
      <c r="C6" s="32" t="s">
        <v>101</v>
      </c>
      <c r="D6" s="32"/>
      <c r="E6" s="32"/>
      <c r="F6" s="32"/>
      <c r="G6" s="32"/>
      <c r="H6" s="22"/>
      <c r="I6" s="22"/>
      <c r="J6" s="47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43"/>
      <c r="K7" s="7"/>
      <c r="L7" s="7"/>
      <c r="M7" s="7"/>
    </row>
    <row r="8" spans="1:19" ht="15.75">
      <c r="C8" s="44"/>
      <c r="D8" s="26"/>
      <c r="E8" s="26"/>
      <c r="F8" s="26"/>
      <c r="G8" s="26"/>
      <c r="H8" s="25"/>
      <c r="I8" s="34" t="s">
        <v>102</v>
      </c>
      <c r="J8" s="45"/>
      <c r="K8" s="25"/>
      <c r="L8" s="25"/>
      <c r="M8" s="25"/>
    </row>
    <row r="9" spans="1:19" ht="16.5" customHeight="1">
      <c r="B9" s="245" t="s">
        <v>93</v>
      </c>
      <c r="C9" s="148" t="s">
        <v>4</v>
      </c>
      <c r="D9" s="136" t="s">
        <v>103</v>
      </c>
      <c r="E9" s="136"/>
      <c r="F9" s="136" t="s">
        <v>104</v>
      </c>
      <c r="G9" s="136"/>
      <c r="H9" s="257" t="s">
        <v>105</v>
      </c>
      <c r="I9" s="136" t="s">
        <v>106</v>
      </c>
      <c r="J9" s="136"/>
      <c r="K9" s="259" t="s">
        <v>107</v>
      </c>
      <c r="L9" s="254" t="s">
        <v>10</v>
      </c>
      <c r="M9" s="46"/>
    </row>
    <row r="10" spans="1:19" ht="55.5" customHeight="1">
      <c r="B10" s="246"/>
      <c r="C10" s="149"/>
      <c r="D10" s="136"/>
      <c r="E10" s="136"/>
      <c r="F10" s="136"/>
      <c r="G10" s="136"/>
      <c r="H10" s="257"/>
      <c r="I10" s="136"/>
      <c r="J10" s="136"/>
      <c r="K10" s="259"/>
      <c r="L10" s="255"/>
      <c r="M10" s="46"/>
    </row>
    <row r="11" spans="1:19" ht="21.75" customHeight="1">
      <c r="B11" s="246"/>
      <c r="C11" s="149"/>
      <c r="D11" s="136" t="s">
        <v>108</v>
      </c>
      <c r="E11" s="136" t="s">
        <v>12</v>
      </c>
      <c r="F11" s="136" t="s">
        <v>108</v>
      </c>
      <c r="G11" s="136" t="s">
        <v>12</v>
      </c>
      <c r="H11" s="257"/>
      <c r="I11" s="136" t="s">
        <v>11</v>
      </c>
      <c r="J11" s="155" t="s">
        <v>12</v>
      </c>
      <c r="K11" s="259"/>
      <c r="L11" s="255"/>
      <c r="M11" s="46"/>
    </row>
    <row r="12" spans="1:19" ht="21" customHeight="1">
      <c r="B12" s="247"/>
      <c r="C12" s="149"/>
      <c r="D12" s="137"/>
      <c r="E12" s="137"/>
      <c r="F12" s="137"/>
      <c r="G12" s="137"/>
      <c r="H12" s="258"/>
      <c r="I12" s="137"/>
      <c r="J12" s="156"/>
      <c r="K12" s="260"/>
      <c r="L12" s="56" t="str">
        <f>J4</f>
        <v>31.03.2019</v>
      </c>
      <c r="M12" s="46"/>
    </row>
    <row r="13" spans="1:19">
      <c r="A13" s="118"/>
      <c r="B13" s="118">
        <v>1</v>
      </c>
      <c r="C13" s="116" t="s">
        <v>13</v>
      </c>
      <c r="D13" s="116">
        <v>56</v>
      </c>
      <c r="E13" s="116">
        <v>54</v>
      </c>
      <c r="F13" s="116">
        <v>693</v>
      </c>
      <c r="G13" s="116">
        <v>742</v>
      </c>
      <c r="H13" s="119">
        <f>G13/L13*100</f>
        <v>0.14411068943952207</v>
      </c>
      <c r="I13" s="116">
        <v>0</v>
      </c>
      <c r="J13" s="116">
        <v>0</v>
      </c>
      <c r="K13" s="116">
        <f>J13/L13*100</f>
        <v>0</v>
      </c>
      <c r="L13" s="116">
        <v>514882</v>
      </c>
    </row>
    <row r="14" spans="1:19">
      <c r="A14" s="118"/>
      <c r="B14" s="118">
        <v>2</v>
      </c>
      <c r="C14" s="116" t="s">
        <v>14</v>
      </c>
      <c r="D14" s="116">
        <v>7</v>
      </c>
      <c r="E14" s="116">
        <v>8.65</v>
      </c>
      <c r="F14" s="116">
        <v>76</v>
      </c>
      <c r="G14" s="116">
        <v>71.28</v>
      </c>
      <c r="H14" s="119">
        <f t="shared" ref="H14:H66" si="0">G14/L14*100</f>
        <v>6.6247501893881136E-2</v>
      </c>
      <c r="I14" s="116">
        <v>1</v>
      </c>
      <c r="J14" s="116">
        <v>0.14000000000000001</v>
      </c>
      <c r="K14" s="135">
        <f t="shared" ref="K14:K66" si="1">J14/L14*100</f>
        <v>1.3011574446048483E-4</v>
      </c>
      <c r="L14" s="116">
        <v>107596.51</v>
      </c>
    </row>
    <row r="15" spans="1:19">
      <c r="A15" s="118"/>
      <c r="B15" s="118">
        <v>3</v>
      </c>
      <c r="C15" s="116" t="s">
        <v>15</v>
      </c>
      <c r="D15" s="116">
        <v>14</v>
      </c>
      <c r="E15" s="116">
        <v>117</v>
      </c>
      <c r="F15" s="116">
        <v>63</v>
      </c>
      <c r="G15" s="116">
        <v>1012</v>
      </c>
      <c r="H15" s="119">
        <f t="shared" si="0"/>
        <v>1.4039760824627849</v>
      </c>
      <c r="I15" s="116">
        <v>0</v>
      </c>
      <c r="J15" s="116">
        <v>0</v>
      </c>
      <c r="K15" s="135">
        <f t="shared" si="1"/>
        <v>0</v>
      </c>
      <c r="L15" s="116">
        <v>72081</v>
      </c>
    </row>
    <row r="16" spans="1:19">
      <c r="A16" s="118"/>
      <c r="B16" s="118">
        <v>4</v>
      </c>
      <c r="C16" s="116" t="s">
        <v>16</v>
      </c>
      <c r="D16" s="116">
        <v>29</v>
      </c>
      <c r="E16" s="116">
        <v>19.27</v>
      </c>
      <c r="F16" s="116">
        <v>149</v>
      </c>
      <c r="G16" s="116">
        <v>37.229999999999997</v>
      </c>
      <c r="H16" s="119">
        <f t="shared" si="0"/>
        <v>6.2850087904027059E-3</v>
      </c>
      <c r="I16" s="116">
        <v>120</v>
      </c>
      <c r="J16" s="116">
        <v>15.89</v>
      </c>
      <c r="K16" s="135">
        <f t="shared" si="1"/>
        <v>2.682481592250846E-3</v>
      </c>
      <c r="L16" s="116">
        <v>592361.93999999994</v>
      </c>
    </row>
    <row r="17" spans="1:12">
      <c r="A17" s="118"/>
      <c r="B17" s="118">
        <v>5</v>
      </c>
      <c r="C17" s="116" t="s">
        <v>17</v>
      </c>
      <c r="D17" s="116">
        <v>0</v>
      </c>
      <c r="E17" s="116">
        <v>0</v>
      </c>
      <c r="F17" s="116">
        <v>31</v>
      </c>
      <c r="G17" s="116">
        <v>138.86000000000001</v>
      </c>
      <c r="H17" s="119">
        <f t="shared" si="0"/>
        <v>0.53168719363660111</v>
      </c>
      <c r="I17" s="116">
        <v>0</v>
      </c>
      <c r="J17" s="116">
        <v>0</v>
      </c>
      <c r="K17" s="135">
        <f t="shared" si="1"/>
        <v>0</v>
      </c>
      <c r="L17" s="116">
        <v>26116.86</v>
      </c>
    </row>
    <row r="18" spans="1:12">
      <c r="A18" s="118"/>
      <c r="B18" s="118">
        <v>6</v>
      </c>
      <c r="C18" s="116" t="s">
        <v>18</v>
      </c>
      <c r="D18" s="116">
        <v>34</v>
      </c>
      <c r="E18" s="116">
        <v>85</v>
      </c>
      <c r="F18" s="116">
        <v>355</v>
      </c>
      <c r="G18" s="116">
        <v>1929.91</v>
      </c>
      <c r="H18" s="119">
        <f t="shared" si="0"/>
        <v>0.50779274564501375</v>
      </c>
      <c r="I18" s="116">
        <v>253</v>
      </c>
      <c r="J18" s="116">
        <v>19.079999999999998</v>
      </c>
      <c r="K18" s="135">
        <f t="shared" si="1"/>
        <v>5.0202784517966439E-3</v>
      </c>
      <c r="L18" s="116">
        <v>380058.6</v>
      </c>
    </row>
    <row r="19" spans="1:12">
      <c r="A19" s="118"/>
      <c r="B19" s="118">
        <v>7</v>
      </c>
      <c r="C19" s="116" t="s">
        <v>19</v>
      </c>
      <c r="D19" s="116">
        <v>5</v>
      </c>
      <c r="E19" s="116">
        <v>7.3</v>
      </c>
      <c r="F19" s="116">
        <v>208</v>
      </c>
      <c r="G19" s="116">
        <v>3068.68</v>
      </c>
      <c r="H19" s="119">
        <f t="shared" si="0"/>
        <v>2.3568684803978566</v>
      </c>
      <c r="I19" s="116">
        <v>0</v>
      </c>
      <c r="J19" s="116">
        <v>0</v>
      </c>
      <c r="K19" s="135">
        <f t="shared" si="1"/>
        <v>0</v>
      </c>
      <c r="L19" s="116">
        <v>130201.58</v>
      </c>
    </row>
    <row r="20" spans="1:12">
      <c r="A20" s="118"/>
      <c r="B20" s="118">
        <v>8</v>
      </c>
      <c r="C20" s="116" t="s">
        <v>20</v>
      </c>
      <c r="D20" s="116">
        <v>0</v>
      </c>
      <c r="E20" s="116">
        <v>0</v>
      </c>
      <c r="F20" s="116">
        <v>54</v>
      </c>
      <c r="G20" s="116">
        <v>448.54</v>
      </c>
      <c r="H20" s="119">
        <f t="shared" si="0"/>
        <v>1.1557985765748122</v>
      </c>
      <c r="I20" s="116">
        <v>2</v>
      </c>
      <c r="J20" s="116">
        <v>0.08</v>
      </c>
      <c r="K20" s="135">
        <f t="shared" si="1"/>
        <v>2.0614412566545901E-4</v>
      </c>
      <c r="L20" s="116">
        <v>38807.800000000003</v>
      </c>
    </row>
    <row r="21" spans="1:12">
      <c r="A21" s="118"/>
      <c r="B21" s="118">
        <v>9</v>
      </c>
      <c r="C21" s="116" t="s">
        <v>21</v>
      </c>
      <c r="D21" s="116">
        <v>0</v>
      </c>
      <c r="E21" s="116">
        <v>0</v>
      </c>
      <c r="F21" s="116">
        <v>28</v>
      </c>
      <c r="G21" s="116">
        <v>3.38</v>
      </c>
      <c r="H21" s="119">
        <f t="shared" si="0"/>
        <v>5.7827202737382379E-2</v>
      </c>
      <c r="I21" s="116">
        <v>13</v>
      </c>
      <c r="J21" s="116">
        <v>0.78</v>
      </c>
      <c r="K21" s="135">
        <f t="shared" si="1"/>
        <v>1.3344739093242087E-2</v>
      </c>
      <c r="L21" s="116">
        <v>5845</v>
      </c>
    </row>
    <row r="22" spans="1:12">
      <c r="A22" s="118"/>
      <c r="B22" s="118">
        <v>10</v>
      </c>
      <c r="C22" s="116" t="s">
        <v>22</v>
      </c>
      <c r="D22" s="116">
        <v>28</v>
      </c>
      <c r="E22" s="116">
        <v>186</v>
      </c>
      <c r="F22" s="116">
        <v>628</v>
      </c>
      <c r="G22" s="116">
        <v>7728</v>
      </c>
      <c r="H22" s="119">
        <f t="shared" si="0"/>
        <v>3.3497006898528254</v>
      </c>
      <c r="I22" s="116">
        <v>5</v>
      </c>
      <c r="J22" s="116">
        <v>0.32</v>
      </c>
      <c r="K22" s="135">
        <f t="shared" si="1"/>
        <v>1.3870396231274642E-4</v>
      </c>
      <c r="L22" s="116">
        <v>230707.18</v>
      </c>
    </row>
    <row r="23" spans="1:12">
      <c r="A23" s="118"/>
      <c r="B23" s="118">
        <v>11</v>
      </c>
      <c r="C23" s="116" t="s">
        <v>23</v>
      </c>
      <c r="D23" s="116">
        <v>65</v>
      </c>
      <c r="E23" s="116">
        <v>68</v>
      </c>
      <c r="F23" s="116">
        <v>202</v>
      </c>
      <c r="G23" s="116">
        <v>218</v>
      </c>
      <c r="H23" s="119">
        <f t="shared" si="0"/>
        <v>0.17006638205771585</v>
      </c>
      <c r="I23" s="116">
        <v>42</v>
      </c>
      <c r="J23" s="116">
        <v>10</v>
      </c>
      <c r="K23" s="135">
        <f t="shared" si="1"/>
        <v>7.8012101861337545E-3</v>
      </c>
      <c r="L23" s="116">
        <v>128185.24</v>
      </c>
    </row>
    <row r="24" spans="1:12">
      <c r="A24" s="118"/>
      <c r="B24" s="118">
        <v>12</v>
      </c>
      <c r="C24" s="116" t="s">
        <v>24</v>
      </c>
      <c r="D24" s="116">
        <v>267</v>
      </c>
      <c r="E24" s="116">
        <v>126799</v>
      </c>
      <c r="F24" s="116">
        <v>791</v>
      </c>
      <c r="G24" s="116">
        <v>5128.8999999999996</v>
      </c>
      <c r="H24" s="119">
        <f t="shared" si="0"/>
        <v>2.6103825524308277</v>
      </c>
      <c r="I24" s="116">
        <v>0</v>
      </c>
      <c r="J24" s="116">
        <v>0</v>
      </c>
      <c r="K24" s="135">
        <f t="shared" si="1"/>
        <v>0</v>
      </c>
      <c r="L24" s="116">
        <v>196480.78</v>
      </c>
    </row>
    <row r="25" spans="1:12">
      <c r="A25" s="118"/>
      <c r="B25" s="118">
        <v>13</v>
      </c>
      <c r="C25" s="116" t="s">
        <v>25</v>
      </c>
      <c r="D25" s="116">
        <v>52</v>
      </c>
      <c r="E25" s="116">
        <v>462.71</v>
      </c>
      <c r="F25" s="116">
        <v>170</v>
      </c>
      <c r="G25" s="116">
        <v>711.95</v>
      </c>
      <c r="H25" s="119">
        <f t="shared" si="0"/>
        <v>0.47726890769540892</v>
      </c>
      <c r="I25" s="116">
        <v>0</v>
      </c>
      <c r="J25" s="116">
        <v>0</v>
      </c>
      <c r="K25" s="135">
        <f t="shared" si="1"/>
        <v>0</v>
      </c>
      <c r="L25" s="116">
        <v>149171.67000000001</v>
      </c>
    </row>
    <row r="26" spans="1:12">
      <c r="A26" s="118"/>
      <c r="B26" s="118">
        <v>14</v>
      </c>
      <c r="C26" s="116" t="s">
        <v>26</v>
      </c>
      <c r="D26" s="116">
        <v>2245</v>
      </c>
      <c r="E26" s="116">
        <v>8474.59</v>
      </c>
      <c r="F26" s="116">
        <v>1426</v>
      </c>
      <c r="G26" s="116">
        <v>5880.62</v>
      </c>
      <c r="H26" s="119">
        <f t="shared" si="0"/>
        <v>0.36186125323350937</v>
      </c>
      <c r="I26" s="116">
        <v>1</v>
      </c>
      <c r="J26" s="116">
        <v>0.13</v>
      </c>
      <c r="K26" s="135">
        <f t="shared" si="1"/>
        <v>7.9994903463165825E-6</v>
      </c>
      <c r="L26" s="116">
        <v>1625103.53</v>
      </c>
    </row>
    <row r="27" spans="1:12">
      <c r="A27" s="118"/>
      <c r="B27" s="118">
        <v>15</v>
      </c>
      <c r="C27" s="116" t="s">
        <v>27</v>
      </c>
      <c r="D27" s="116">
        <v>323</v>
      </c>
      <c r="E27" s="116">
        <v>1110</v>
      </c>
      <c r="F27" s="116">
        <v>1154</v>
      </c>
      <c r="G27" s="116">
        <v>5445</v>
      </c>
      <c r="H27" s="119">
        <f t="shared" si="0"/>
        <v>0.44587291188994432</v>
      </c>
      <c r="I27" s="116">
        <v>61</v>
      </c>
      <c r="J27" s="116">
        <v>4</v>
      </c>
      <c r="K27" s="135">
        <f t="shared" si="1"/>
        <v>3.2754667540124471E-4</v>
      </c>
      <c r="L27" s="116">
        <v>1221200</v>
      </c>
    </row>
    <row r="28" spans="1:12">
      <c r="A28" s="118"/>
      <c r="B28" s="118">
        <v>16</v>
      </c>
      <c r="C28" s="116" t="s">
        <v>28</v>
      </c>
      <c r="D28" s="116">
        <v>16</v>
      </c>
      <c r="E28" s="116">
        <v>73.7</v>
      </c>
      <c r="F28" s="116">
        <v>88</v>
      </c>
      <c r="G28" s="116">
        <v>95.65</v>
      </c>
      <c r="H28" s="119">
        <f t="shared" si="0"/>
        <v>6.2867299651314892E-2</v>
      </c>
      <c r="I28" s="116">
        <v>0</v>
      </c>
      <c r="J28" s="116">
        <v>0</v>
      </c>
      <c r="K28" s="135">
        <f t="shared" si="1"/>
        <v>0</v>
      </c>
      <c r="L28" s="116">
        <v>152145.87</v>
      </c>
    </row>
    <row r="29" spans="1:12">
      <c r="A29" s="118"/>
      <c r="B29" s="118">
        <v>17</v>
      </c>
      <c r="C29" s="116" t="s">
        <v>29</v>
      </c>
      <c r="D29" s="116">
        <v>162</v>
      </c>
      <c r="E29" s="116">
        <v>56.27</v>
      </c>
      <c r="F29" s="116">
        <v>367</v>
      </c>
      <c r="G29" s="116">
        <v>103.43</v>
      </c>
      <c r="H29" s="119">
        <f t="shared" si="0"/>
        <v>8.1950743031691003E-2</v>
      </c>
      <c r="I29" s="116">
        <v>4</v>
      </c>
      <c r="J29" s="116">
        <v>0.32</v>
      </c>
      <c r="K29" s="135">
        <f t="shared" si="1"/>
        <v>2.5354575819531197E-4</v>
      </c>
      <c r="L29" s="116">
        <v>126209.96</v>
      </c>
    </row>
    <row r="30" spans="1:12">
      <c r="A30" s="118"/>
      <c r="B30" s="118">
        <v>18</v>
      </c>
      <c r="C30" s="116" t="s">
        <v>30</v>
      </c>
      <c r="D30" s="116">
        <v>61</v>
      </c>
      <c r="E30" s="116">
        <v>15.13</v>
      </c>
      <c r="F30" s="116">
        <v>334</v>
      </c>
      <c r="G30" s="116">
        <v>1153</v>
      </c>
      <c r="H30" s="119">
        <f t="shared" si="0"/>
        <v>0.39499675797760697</v>
      </c>
      <c r="I30" s="116">
        <v>44</v>
      </c>
      <c r="J30" s="116">
        <v>30.4</v>
      </c>
      <c r="K30" s="135">
        <f t="shared" si="1"/>
        <v>1.0414485206001085E-2</v>
      </c>
      <c r="L30" s="116">
        <v>291901.13</v>
      </c>
    </row>
    <row r="31" spans="1:12">
      <c r="A31" s="118"/>
      <c r="B31" s="118">
        <v>19</v>
      </c>
      <c r="C31" s="116" t="s">
        <v>31</v>
      </c>
      <c r="D31" s="116">
        <v>16</v>
      </c>
      <c r="E31" s="116">
        <v>28.56</v>
      </c>
      <c r="F31" s="116">
        <v>88</v>
      </c>
      <c r="G31" s="116">
        <v>337.92</v>
      </c>
      <c r="H31" s="119">
        <f t="shared" si="0"/>
        <v>4.1794057407462377</v>
      </c>
      <c r="I31" s="116">
        <v>14</v>
      </c>
      <c r="J31" s="116">
        <v>1.1599999999999999</v>
      </c>
      <c r="K31" s="135">
        <f t="shared" si="1"/>
        <v>1.4346918380876051E-2</v>
      </c>
      <c r="L31" s="116">
        <v>8085.36</v>
      </c>
    </row>
    <row r="32" spans="1:12">
      <c r="A32" s="118"/>
      <c r="B32" s="118">
        <v>20</v>
      </c>
      <c r="C32" s="116" t="s">
        <v>32</v>
      </c>
      <c r="D32" s="116">
        <v>10</v>
      </c>
      <c r="E32" s="116">
        <v>9</v>
      </c>
      <c r="F32" s="116">
        <v>228</v>
      </c>
      <c r="G32" s="116">
        <v>293</v>
      </c>
      <c r="H32" s="119">
        <f t="shared" si="0"/>
        <v>1.2479401533901595</v>
      </c>
      <c r="I32" s="116">
        <v>17</v>
      </c>
      <c r="J32" s="116">
        <v>1</v>
      </c>
      <c r="K32" s="135">
        <f t="shared" si="1"/>
        <v>4.2591814108879156E-3</v>
      </c>
      <c r="L32" s="116">
        <v>23478.69</v>
      </c>
    </row>
    <row r="33" spans="1:12" s="115" customFormat="1">
      <c r="A33" s="117"/>
      <c r="B33" s="138" t="s">
        <v>33</v>
      </c>
      <c r="C33" s="138"/>
      <c r="D33" s="117">
        <v>3390</v>
      </c>
      <c r="E33" s="117">
        <v>137574.18</v>
      </c>
      <c r="F33" s="117">
        <v>7133</v>
      </c>
      <c r="G33" s="117">
        <v>34547.35</v>
      </c>
      <c r="H33" s="119">
        <f t="shared" si="0"/>
        <v>0.57381708168395329</v>
      </c>
      <c r="I33" s="117">
        <v>577</v>
      </c>
      <c r="J33" s="117">
        <v>83.3</v>
      </c>
      <c r="K33" s="135">
        <f t="shared" si="1"/>
        <v>1.3835782745788984E-3</v>
      </c>
      <c r="L33" s="117">
        <v>6020620.7000000002</v>
      </c>
    </row>
    <row r="34" spans="1:12">
      <c r="A34" s="118"/>
      <c r="B34" s="118">
        <v>21</v>
      </c>
      <c r="C34" s="116" t="s">
        <v>34</v>
      </c>
      <c r="D34" s="116">
        <v>0</v>
      </c>
      <c r="E34" s="116">
        <v>0</v>
      </c>
      <c r="F34" s="116">
        <v>1</v>
      </c>
      <c r="G34" s="116">
        <v>0.01</v>
      </c>
      <c r="H34" s="119">
        <f t="shared" si="0"/>
        <v>8.6917673318186479E-5</v>
      </c>
      <c r="I34" s="116">
        <v>1</v>
      </c>
      <c r="J34" s="116">
        <v>0.01</v>
      </c>
      <c r="K34" s="135">
        <f t="shared" si="1"/>
        <v>8.6917673318186479E-5</v>
      </c>
      <c r="L34" s="116">
        <v>11505.14</v>
      </c>
    </row>
    <row r="35" spans="1:12">
      <c r="A35" s="118"/>
      <c r="B35" s="118">
        <v>22</v>
      </c>
      <c r="C35" s="116" t="s">
        <v>35</v>
      </c>
      <c r="D35" s="116">
        <v>0</v>
      </c>
      <c r="E35" s="116">
        <v>0</v>
      </c>
      <c r="F35" s="116">
        <v>0</v>
      </c>
      <c r="G35" s="116">
        <v>0</v>
      </c>
      <c r="H35" s="119">
        <f t="shared" si="0"/>
        <v>0</v>
      </c>
      <c r="I35" s="116">
        <v>0</v>
      </c>
      <c r="J35" s="116">
        <v>0</v>
      </c>
      <c r="K35" s="135">
        <f t="shared" si="1"/>
        <v>0</v>
      </c>
      <c r="L35" s="116">
        <v>1325.13</v>
      </c>
    </row>
    <row r="36" spans="1:12">
      <c r="A36" s="118"/>
      <c r="B36" s="118">
        <v>23</v>
      </c>
      <c r="C36" s="116" t="s">
        <v>36</v>
      </c>
      <c r="D36" s="116">
        <v>0</v>
      </c>
      <c r="E36" s="116">
        <v>0</v>
      </c>
      <c r="F36" s="116">
        <v>0</v>
      </c>
      <c r="G36" s="116">
        <v>0</v>
      </c>
      <c r="H36" s="119">
        <f t="shared" si="0"/>
        <v>0</v>
      </c>
      <c r="I36" s="116">
        <v>0</v>
      </c>
      <c r="J36" s="116">
        <v>0</v>
      </c>
      <c r="K36" s="135">
        <f t="shared" si="1"/>
        <v>0</v>
      </c>
      <c r="L36" s="116">
        <v>594</v>
      </c>
    </row>
    <row r="37" spans="1:12">
      <c r="A37" s="118"/>
      <c r="B37" s="118">
        <v>24</v>
      </c>
      <c r="C37" s="116" t="s">
        <v>37</v>
      </c>
      <c r="D37" s="116">
        <v>105</v>
      </c>
      <c r="E37" s="116">
        <v>267.99</v>
      </c>
      <c r="F37" s="116">
        <v>127</v>
      </c>
      <c r="G37" s="116">
        <v>367.38</v>
      </c>
      <c r="H37" s="119">
        <f t="shared" si="0"/>
        <v>0.64710246475970656</v>
      </c>
      <c r="I37" s="116">
        <v>0</v>
      </c>
      <c r="J37" s="116">
        <v>0</v>
      </c>
      <c r="K37" s="135">
        <f t="shared" si="1"/>
        <v>0</v>
      </c>
      <c r="L37" s="116">
        <v>56773.08</v>
      </c>
    </row>
    <row r="38" spans="1:12">
      <c r="A38" s="118"/>
      <c r="B38" s="118">
        <v>25</v>
      </c>
      <c r="C38" s="116" t="s">
        <v>38</v>
      </c>
      <c r="D38" s="116">
        <v>1551</v>
      </c>
      <c r="E38" s="116">
        <v>2034</v>
      </c>
      <c r="F38" s="116">
        <v>2365</v>
      </c>
      <c r="G38" s="116">
        <v>3963.21</v>
      </c>
      <c r="H38" s="119">
        <f t="shared" si="0"/>
        <v>1.1658542988209522</v>
      </c>
      <c r="I38" s="116">
        <v>0</v>
      </c>
      <c r="J38" s="116">
        <v>0</v>
      </c>
      <c r="K38" s="135">
        <f t="shared" si="1"/>
        <v>0</v>
      </c>
      <c r="L38" s="116">
        <v>339940.42</v>
      </c>
    </row>
    <row r="39" spans="1:12">
      <c r="A39" s="118"/>
      <c r="B39" s="118">
        <v>26</v>
      </c>
      <c r="C39" s="116" t="s">
        <v>39</v>
      </c>
      <c r="D39" s="116">
        <v>88</v>
      </c>
      <c r="E39" s="116">
        <v>549</v>
      </c>
      <c r="F39" s="116">
        <v>443</v>
      </c>
      <c r="G39" s="116">
        <v>3367</v>
      </c>
      <c r="H39" s="119">
        <f t="shared" si="0"/>
        <v>8.9966599866399459</v>
      </c>
      <c r="I39" s="116">
        <v>0</v>
      </c>
      <c r="J39" s="116">
        <v>0</v>
      </c>
      <c r="K39" s="135">
        <f t="shared" si="1"/>
        <v>0</v>
      </c>
      <c r="L39" s="116">
        <v>37425</v>
      </c>
    </row>
    <row r="40" spans="1:12">
      <c r="A40" s="118"/>
      <c r="B40" s="118">
        <v>27</v>
      </c>
      <c r="C40" s="116" t="s">
        <v>40</v>
      </c>
      <c r="D40" s="116">
        <v>1504</v>
      </c>
      <c r="E40" s="116">
        <v>5945.75</v>
      </c>
      <c r="F40" s="116">
        <v>2393</v>
      </c>
      <c r="G40" s="116">
        <v>11053.81</v>
      </c>
      <c r="H40" s="119">
        <f t="shared" si="0"/>
        <v>4.8974234874082558</v>
      </c>
      <c r="I40" s="116">
        <v>0</v>
      </c>
      <c r="J40" s="116">
        <v>0</v>
      </c>
      <c r="K40" s="135">
        <f t="shared" si="1"/>
        <v>0</v>
      </c>
      <c r="L40" s="116">
        <v>225706.64</v>
      </c>
    </row>
    <row r="41" spans="1:12">
      <c r="A41" s="118"/>
      <c r="B41" s="118">
        <v>28</v>
      </c>
      <c r="C41" s="116" t="s">
        <v>41</v>
      </c>
      <c r="D41" s="116">
        <v>196</v>
      </c>
      <c r="E41" s="116">
        <v>132</v>
      </c>
      <c r="F41" s="116">
        <v>625</v>
      </c>
      <c r="G41" s="116">
        <v>241</v>
      </c>
      <c r="H41" s="119">
        <f t="shared" si="0"/>
        <v>0.39765039765039767</v>
      </c>
      <c r="I41" s="116">
        <v>0</v>
      </c>
      <c r="J41" s="116">
        <v>0</v>
      </c>
      <c r="K41" s="135">
        <f t="shared" si="1"/>
        <v>0</v>
      </c>
      <c r="L41" s="116">
        <v>60606</v>
      </c>
    </row>
    <row r="42" spans="1:12">
      <c r="A42" s="118"/>
      <c r="B42" s="118">
        <v>29</v>
      </c>
      <c r="C42" s="116" t="s">
        <v>42</v>
      </c>
      <c r="D42" s="116">
        <v>0</v>
      </c>
      <c r="E42" s="116">
        <v>0</v>
      </c>
      <c r="F42" s="116">
        <v>0</v>
      </c>
      <c r="G42" s="116">
        <v>0</v>
      </c>
      <c r="H42" s="119">
        <f t="shared" si="0"/>
        <v>0</v>
      </c>
      <c r="I42" s="116">
        <v>0</v>
      </c>
      <c r="J42" s="116">
        <v>0</v>
      </c>
      <c r="K42" s="135">
        <f t="shared" si="1"/>
        <v>0</v>
      </c>
      <c r="L42" s="116">
        <v>935</v>
      </c>
    </row>
    <row r="43" spans="1:12">
      <c r="A43" s="118"/>
      <c r="B43" s="118">
        <v>30</v>
      </c>
      <c r="C43" s="116" t="s">
        <v>43</v>
      </c>
      <c r="D43" s="116">
        <v>0</v>
      </c>
      <c r="E43" s="116">
        <v>0</v>
      </c>
      <c r="F43" s="116">
        <v>0</v>
      </c>
      <c r="G43" s="116">
        <v>0</v>
      </c>
      <c r="H43" s="119">
        <f t="shared" si="0"/>
        <v>0</v>
      </c>
      <c r="I43" s="116">
        <v>0</v>
      </c>
      <c r="J43" s="116">
        <v>0</v>
      </c>
      <c r="K43" s="135">
        <f t="shared" si="1"/>
        <v>0</v>
      </c>
      <c r="L43" s="116">
        <v>19620.97</v>
      </c>
    </row>
    <row r="44" spans="1:12">
      <c r="A44" s="118"/>
      <c r="B44" s="118">
        <v>31</v>
      </c>
      <c r="C44" s="116" t="s">
        <v>44</v>
      </c>
      <c r="D44" s="116">
        <v>0</v>
      </c>
      <c r="E44" s="116">
        <v>0</v>
      </c>
      <c r="F44" s="116">
        <v>0</v>
      </c>
      <c r="G44" s="116">
        <v>0</v>
      </c>
      <c r="H44" s="119">
        <f t="shared" si="0"/>
        <v>0</v>
      </c>
      <c r="I44" s="116">
        <v>0</v>
      </c>
      <c r="J44" s="116">
        <v>0</v>
      </c>
      <c r="K44" s="135">
        <f t="shared" si="1"/>
        <v>0</v>
      </c>
      <c r="L44" s="116">
        <v>8107.87</v>
      </c>
    </row>
    <row r="45" spans="1:12">
      <c r="A45" s="118"/>
      <c r="B45" s="118">
        <v>32</v>
      </c>
      <c r="C45" s="116" t="s">
        <v>45</v>
      </c>
      <c r="D45" s="116">
        <v>0</v>
      </c>
      <c r="E45" s="116">
        <v>0</v>
      </c>
      <c r="F45" s="116">
        <v>0</v>
      </c>
      <c r="G45" s="116">
        <v>0</v>
      </c>
      <c r="H45" s="119">
        <f t="shared" si="0"/>
        <v>0</v>
      </c>
      <c r="I45" s="116">
        <v>0</v>
      </c>
      <c r="J45" s="116">
        <v>0</v>
      </c>
      <c r="K45" s="135">
        <f t="shared" si="1"/>
        <v>0</v>
      </c>
      <c r="L45" s="116">
        <v>7296</v>
      </c>
    </row>
    <row r="46" spans="1:12">
      <c r="A46" s="118"/>
      <c r="B46" s="118">
        <v>33</v>
      </c>
      <c r="C46" s="116" t="s">
        <v>46</v>
      </c>
      <c r="D46" s="116">
        <v>316</v>
      </c>
      <c r="E46" s="116">
        <v>3145.26</v>
      </c>
      <c r="F46" s="116">
        <v>1172</v>
      </c>
      <c r="G46" s="116">
        <v>12952.62</v>
      </c>
      <c r="H46" s="119">
        <f t="shared" si="0"/>
        <v>7.802274574633147</v>
      </c>
      <c r="I46" s="116">
        <v>0</v>
      </c>
      <c r="J46" s="116">
        <v>0</v>
      </c>
      <c r="K46" s="135">
        <f t="shared" si="1"/>
        <v>0</v>
      </c>
      <c r="L46" s="116">
        <v>166010.82</v>
      </c>
    </row>
    <row r="47" spans="1:12">
      <c r="A47" s="118"/>
      <c r="B47" s="118">
        <v>34</v>
      </c>
      <c r="C47" s="116" t="s">
        <v>47</v>
      </c>
      <c r="D47" s="116">
        <v>0</v>
      </c>
      <c r="E47" s="116">
        <v>0</v>
      </c>
      <c r="F47" s="116">
        <v>0</v>
      </c>
      <c r="G47" s="116">
        <v>0</v>
      </c>
      <c r="H47" s="119">
        <f t="shared" si="0"/>
        <v>0</v>
      </c>
      <c r="I47" s="116">
        <v>0</v>
      </c>
      <c r="J47" s="116">
        <v>0</v>
      </c>
      <c r="K47" s="135">
        <f t="shared" si="1"/>
        <v>0</v>
      </c>
      <c r="L47" s="116">
        <v>3128.9</v>
      </c>
    </row>
    <row r="48" spans="1:12">
      <c r="A48" s="118"/>
      <c r="B48" s="118">
        <v>35</v>
      </c>
      <c r="C48" s="116" t="s">
        <v>48</v>
      </c>
      <c r="D48" s="116">
        <v>28</v>
      </c>
      <c r="E48" s="116">
        <v>1066</v>
      </c>
      <c r="F48" s="116">
        <v>0</v>
      </c>
      <c r="G48" s="116">
        <v>0</v>
      </c>
      <c r="H48" s="119">
        <f t="shared" si="0"/>
        <v>0</v>
      </c>
      <c r="I48" s="116">
        <v>0</v>
      </c>
      <c r="J48" s="116">
        <v>0</v>
      </c>
      <c r="K48" s="135">
        <f t="shared" si="1"/>
        <v>0</v>
      </c>
      <c r="L48" s="116">
        <v>156341</v>
      </c>
    </row>
    <row r="49" spans="1:12">
      <c r="A49" s="118"/>
      <c r="B49" s="118">
        <v>36</v>
      </c>
      <c r="C49" s="116" t="s">
        <v>49</v>
      </c>
      <c r="D49" s="116">
        <v>39</v>
      </c>
      <c r="E49" s="116">
        <v>3672</v>
      </c>
      <c r="F49" s="116">
        <v>198</v>
      </c>
      <c r="G49" s="116">
        <v>4018</v>
      </c>
      <c r="H49" s="119">
        <f t="shared" si="0"/>
        <v>4.6756813368399008</v>
      </c>
      <c r="I49" s="116">
        <v>0</v>
      </c>
      <c r="J49" s="116">
        <v>0</v>
      </c>
      <c r="K49" s="135">
        <f t="shared" si="1"/>
        <v>0</v>
      </c>
      <c r="L49" s="116">
        <v>85934</v>
      </c>
    </row>
    <row r="50" spans="1:12">
      <c r="A50" s="118"/>
      <c r="B50" s="118">
        <v>37</v>
      </c>
      <c r="C50" s="116" t="s">
        <v>50</v>
      </c>
      <c r="D50" s="116">
        <v>25</v>
      </c>
      <c r="E50" s="116">
        <v>167</v>
      </c>
      <c r="F50" s="116">
        <v>25</v>
      </c>
      <c r="G50" s="116">
        <v>167</v>
      </c>
      <c r="H50" s="119">
        <f t="shared" si="0"/>
        <v>6.0332369942196529</v>
      </c>
      <c r="I50" s="116">
        <v>0</v>
      </c>
      <c r="J50" s="116">
        <v>0</v>
      </c>
      <c r="K50" s="135">
        <f t="shared" si="1"/>
        <v>0</v>
      </c>
      <c r="L50" s="116">
        <v>2768</v>
      </c>
    </row>
    <row r="51" spans="1:12">
      <c r="A51" s="118"/>
      <c r="B51" s="118">
        <v>38</v>
      </c>
      <c r="C51" s="116" t="s">
        <v>51</v>
      </c>
      <c r="D51" s="116">
        <v>41648</v>
      </c>
      <c r="E51" s="116">
        <v>12836</v>
      </c>
      <c r="F51" s="116">
        <v>68773</v>
      </c>
      <c r="G51" s="116">
        <v>15070</v>
      </c>
      <c r="H51" s="119">
        <f t="shared" si="0"/>
        <v>32.47145011850894</v>
      </c>
      <c r="I51" s="116">
        <v>0</v>
      </c>
      <c r="J51" s="116">
        <v>0</v>
      </c>
      <c r="K51" s="135">
        <f t="shared" si="1"/>
        <v>0</v>
      </c>
      <c r="L51" s="116">
        <v>46410</v>
      </c>
    </row>
    <row r="52" spans="1:12">
      <c r="A52" s="118"/>
      <c r="B52" s="118">
        <v>39</v>
      </c>
      <c r="C52" s="116" t="s">
        <v>52</v>
      </c>
      <c r="D52" s="116">
        <v>50</v>
      </c>
      <c r="E52" s="116">
        <v>251</v>
      </c>
      <c r="F52" s="116">
        <v>123</v>
      </c>
      <c r="G52" s="116">
        <v>447</v>
      </c>
      <c r="H52" s="119">
        <f t="shared" si="0"/>
        <v>5.5763473053892216</v>
      </c>
      <c r="I52" s="116">
        <v>0</v>
      </c>
      <c r="J52" s="116">
        <v>0</v>
      </c>
      <c r="K52" s="135">
        <f t="shared" si="1"/>
        <v>0</v>
      </c>
      <c r="L52" s="116">
        <v>8016</v>
      </c>
    </row>
    <row r="53" spans="1:12">
      <c r="A53" s="118"/>
      <c r="B53" s="118">
        <v>40</v>
      </c>
      <c r="C53" s="116" t="s">
        <v>53</v>
      </c>
      <c r="D53" s="116">
        <v>0</v>
      </c>
      <c r="E53" s="116">
        <v>0</v>
      </c>
      <c r="F53" s="116">
        <v>0</v>
      </c>
      <c r="G53" s="116">
        <v>0</v>
      </c>
      <c r="H53" s="119">
        <f t="shared" si="0"/>
        <v>0</v>
      </c>
      <c r="I53" s="116">
        <v>0</v>
      </c>
      <c r="J53" s="116">
        <v>0</v>
      </c>
      <c r="K53" s="135">
        <f t="shared" si="1"/>
        <v>0</v>
      </c>
      <c r="L53" s="116">
        <v>19.03</v>
      </c>
    </row>
    <row r="54" spans="1:12" s="115" customFormat="1">
      <c r="A54" s="117"/>
      <c r="B54" s="138" t="s">
        <v>54</v>
      </c>
      <c r="C54" s="138"/>
      <c r="D54" s="117">
        <f>SUM(D34:D53)</f>
        <v>45550</v>
      </c>
      <c r="E54" s="127">
        <f t="shared" ref="E54:G54" si="2">SUM(E34:E53)</f>
        <v>30066</v>
      </c>
      <c r="F54" s="127">
        <f t="shared" si="2"/>
        <v>76245</v>
      </c>
      <c r="G54" s="127">
        <f t="shared" si="2"/>
        <v>51647.03</v>
      </c>
      <c r="H54" s="119">
        <f t="shared" si="0"/>
        <v>4.170252159329749</v>
      </c>
      <c r="I54" s="127">
        <f t="shared" ref="I54:J54" si="3">SUM(I34:I53)</f>
        <v>1</v>
      </c>
      <c r="J54" s="127">
        <f t="shared" si="3"/>
        <v>0.01</v>
      </c>
      <c r="K54" s="135">
        <f t="shared" si="1"/>
        <v>8.07452463254857E-7</v>
      </c>
      <c r="L54" s="127">
        <f>SUM(L34:L53)</f>
        <v>1238463.0000000002</v>
      </c>
    </row>
    <row r="55" spans="1:12" s="115" customFormat="1">
      <c r="A55" s="117"/>
      <c r="B55" s="138" t="s">
        <v>55</v>
      </c>
      <c r="C55" s="138"/>
      <c r="D55" s="117">
        <f>D33+D54</f>
        <v>48940</v>
      </c>
      <c r="E55" s="127">
        <f t="shared" ref="E55:G55" si="4">E33+E54</f>
        <v>167640.18</v>
      </c>
      <c r="F55" s="127">
        <f t="shared" si="4"/>
        <v>83378</v>
      </c>
      <c r="G55" s="127">
        <f t="shared" si="4"/>
        <v>86194.38</v>
      </c>
      <c r="H55" s="119">
        <f t="shared" si="0"/>
        <v>1.1874002775308956</v>
      </c>
      <c r="I55" s="127">
        <f t="shared" ref="I55:J55" si="5">I33+I54</f>
        <v>578</v>
      </c>
      <c r="J55" s="127">
        <f t="shared" si="5"/>
        <v>83.31</v>
      </c>
      <c r="K55" s="135">
        <f t="shared" si="1"/>
        <v>1.1476655104555415E-3</v>
      </c>
      <c r="L55" s="127">
        <f>L33+L54</f>
        <v>7259083.7000000002</v>
      </c>
    </row>
    <row r="56" spans="1:12">
      <c r="A56" s="118"/>
      <c r="B56" s="118">
        <v>41</v>
      </c>
      <c r="C56" s="116" t="s">
        <v>56</v>
      </c>
      <c r="D56" s="116">
        <v>0</v>
      </c>
      <c r="E56" s="116">
        <v>0</v>
      </c>
      <c r="F56" s="116">
        <v>0</v>
      </c>
      <c r="G56" s="116">
        <v>0</v>
      </c>
      <c r="H56" s="119" t="e">
        <f t="shared" si="0"/>
        <v>#DIV/0!</v>
      </c>
      <c r="I56" s="116">
        <v>0</v>
      </c>
      <c r="J56" s="116">
        <v>0</v>
      </c>
      <c r="K56" s="135" t="e">
        <f t="shared" si="1"/>
        <v>#DIV/0!</v>
      </c>
      <c r="L56" s="116">
        <v>0</v>
      </c>
    </row>
    <row r="57" spans="1:12">
      <c r="A57" s="118"/>
      <c r="B57" s="118">
        <v>42</v>
      </c>
      <c r="C57" s="116" t="s">
        <v>57</v>
      </c>
      <c r="D57" s="116">
        <v>0</v>
      </c>
      <c r="E57" s="116">
        <v>0</v>
      </c>
      <c r="F57" s="116">
        <v>0</v>
      </c>
      <c r="G57" s="116">
        <v>0</v>
      </c>
      <c r="H57" s="119">
        <f t="shared" si="0"/>
        <v>0</v>
      </c>
      <c r="I57" s="116">
        <v>0</v>
      </c>
      <c r="J57" s="116">
        <v>0</v>
      </c>
      <c r="K57" s="135">
        <f t="shared" si="1"/>
        <v>0</v>
      </c>
      <c r="L57" s="116">
        <v>18969</v>
      </c>
    </row>
    <row r="58" spans="1:12">
      <c r="A58" s="118"/>
      <c r="B58" s="118">
        <v>43</v>
      </c>
      <c r="C58" s="116" t="s">
        <v>58</v>
      </c>
      <c r="D58" s="116">
        <v>0</v>
      </c>
      <c r="E58" s="116">
        <v>0</v>
      </c>
      <c r="F58" s="116">
        <v>0</v>
      </c>
      <c r="G58" s="116">
        <v>0</v>
      </c>
      <c r="H58" s="119">
        <f t="shared" si="0"/>
        <v>0</v>
      </c>
      <c r="I58" s="116">
        <v>0</v>
      </c>
      <c r="J58" s="116">
        <v>0</v>
      </c>
      <c r="K58" s="135">
        <f t="shared" si="1"/>
        <v>0</v>
      </c>
      <c r="L58" s="116">
        <v>548.97</v>
      </c>
    </row>
    <row r="59" spans="1:12" s="115" customFormat="1">
      <c r="A59" s="117"/>
      <c r="B59" s="138" t="s">
        <v>59</v>
      </c>
      <c r="C59" s="138"/>
      <c r="D59" s="117">
        <v>0</v>
      </c>
      <c r="E59" s="117">
        <v>0</v>
      </c>
      <c r="F59" s="117">
        <v>0</v>
      </c>
      <c r="G59" s="117">
        <v>0</v>
      </c>
      <c r="H59" s="119">
        <f t="shared" si="0"/>
        <v>0</v>
      </c>
      <c r="I59" s="117">
        <v>0</v>
      </c>
      <c r="J59" s="117">
        <v>0</v>
      </c>
      <c r="K59" s="135">
        <f t="shared" si="1"/>
        <v>0</v>
      </c>
      <c r="L59" s="117">
        <v>19517.97</v>
      </c>
    </row>
    <row r="60" spans="1:12" s="115" customFormat="1">
      <c r="A60" s="117"/>
      <c r="B60" s="138" t="s">
        <v>60</v>
      </c>
      <c r="C60" s="138"/>
      <c r="D60" s="117">
        <f>D55</f>
        <v>48940</v>
      </c>
      <c r="E60" s="126">
        <f t="shared" ref="E60:J60" si="6">E55</f>
        <v>167640.18</v>
      </c>
      <c r="F60" s="126">
        <f t="shared" si="6"/>
        <v>83378</v>
      </c>
      <c r="G60" s="126">
        <f t="shared" si="6"/>
        <v>86194.38</v>
      </c>
      <c r="H60" s="119">
        <f t="shared" si="0"/>
        <v>1.1842161984940716</v>
      </c>
      <c r="I60" s="126">
        <f t="shared" si="6"/>
        <v>578</v>
      </c>
      <c r="J60" s="126">
        <f t="shared" si="6"/>
        <v>83.31</v>
      </c>
      <c r="K60" s="135">
        <f t="shared" si="1"/>
        <v>1.144587982378214E-3</v>
      </c>
      <c r="L60" s="126">
        <f>L55+L59</f>
        <v>7278601.6699999999</v>
      </c>
    </row>
    <row r="61" spans="1:12">
      <c r="A61" s="118"/>
      <c r="B61" s="118">
        <v>44</v>
      </c>
      <c r="C61" s="116" t="s">
        <v>61</v>
      </c>
      <c r="D61" s="116">
        <v>0</v>
      </c>
      <c r="E61" s="116">
        <v>0</v>
      </c>
      <c r="F61" s="116">
        <v>0</v>
      </c>
      <c r="G61" s="116">
        <v>0</v>
      </c>
      <c r="H61" s="119">
        <f t="shared" si="0"/>
        <v>0</v>
      </c>
      <c r="I61" s="116">
        <v>0</v>
      </c>
      <c r="J61" s="116">
        <v>0</v>
      </c>
      <c r="K61" s="135">
        <f t="shared" si="1"/>
        <v>0</v>
      </c>
      <c r="L61" s="116">
        <v>12648.54</v>
      </c>
    </row>
    <row r="62" spans="1:12">
      <c r="A62" s="118"/>
      <c r="B62" s="118">
        <v>45</v>
      </c>
      <c r="C62" s="116" t="s">
        <v>62</v>
      </c>
      <c r="D62" s="116">
        <v>0</v>
      </c>
      <c r="E62" s="116">
        <v>0</v>
      </c>
      <c r="F62" s="116">
        <v>0</v>
      </c>
      <c r="G62" s="116">
        <v>0</v>
      </c>
      <c r="H62" s="119">
        <f t="shared" si="0"/>
        <v>0</v>
      </c>
      <c r="I62" s="116">
        <v>0</v>
      </c>
      <c r="J62" s="116">
        <v>0</v>
      </c>
      <c r="K62" s="135">
        <f t="shared" si="1"/>
        <v>0</v>
      </c>
      <c r="L62" s="116">
        <v>661.8</v>
      </c>
    </row>
    <row r="63" spans="1:12">
      <c r="A63" s="118"/>
      <c r="B63" s="118">
        <v>46</v>
      </c>
      <c r="C63" s="116" t="s">
        <v>63</v>
      </c>
      <c r="D63" s="116">
        <v>0</v>
      </c>
      <c r="E63" s="116">
        <v>0</v>
      </c>
      <c r="F63" s="116">
        <v>0</v>
      </c>
      <c r="G63" s="116">
        <v>0</v>
      </c>
      <c r="H63" s="119">
        <f t="shared" si="0"/>
        <v>0</v>
      </c>
      <c r="I63" s="116">
        <v>0</v>
      </c>
      <c r="J63" s="116">
        <v>0</v>
      </c>
      <c r="K63" s="135">
        <f t="shared" si="1"/>
        <v>0</v>
      </c>
      <c r="L63" s="116">
        <v>285.07</v>
      </c>
    </row>
    <row r="64" spans="1:12">
      <c r="A64" s="118"/>
      <c r="B64" s="118">
        <v>47</v>
      </c>
      <c r="C64" s="116" t="s">
        <v>64</v>
      </c>
      <c r="D64" s="116">
        <v>0</v>
      </c>
      <c r="E64" s="116">
        <v>0</v>
      </c>
      <c r="F64" s="116">
        <v>0</v>
      </c>
      <c r="G64" s="116">
        <v>0</v>
      </c>
      <c r="H64" s="119">
        <f t="shared" si="0"/>
        <v>0</v>
      </c>
      <c r="I64" s="116">
        <v>0</v>
      </c>
      <c r="J64" s="116">
        <v>0</v>
      </c>
      <c r="K64" s="135">
        <f t="shared" si="1"/>
        <v>0</v>
      </c>
      <c r="L64" s="116">
        <v>11306.92</v>
      </c>
    </row>
    <row r="65" spans="1:12" s="115" customFormat="1">
      <c r="A65" s="117"/>
      <c r="B65" s="138" t="s">
        <v>65</v>
      </c>
      <c r="C65" s="138"/>
      <c r="D65" s="117">
        <v>0</v>
      </c>
      <c r="E65" s="117">
        <v>0</v>
      </c>
      <c r="F65" s="117">
        <v>0</v>
      </c>
      <c r="G65" s="117">
        <v>0</v>
      </c>
      <c r="H65" s="119">
        <f t="shared" si="0"/>
        <v>0</v>
      </c>
      <c r="I65" s="117">
        <v>0</v>
      </c>
      <c r="J65" s="117">
        <v>0</v>
      </c>
      <c r="K65" s="135">
        <f t="shared" si="1"/>
        <v>0</v>
      </c>
      <c r="L65" s="117">
        <v>24902.33</v>
      </c>
    </row>
    <row r="66" spans="1:12" s="115" customFormat="1">
      <c r="A66" s="117"/>
      <c r="B66" s="138" t="s">
        <v>66</v>
      </c>
      <c r="C66" s="138"/>
      <c r="D66" s="117">
        <f>D60</f>
        <v>48940</v>
      </c>
      <c r="E66" s="117">
        <v>167640.18</v>
      </c>
      <c r="F66" s="117">
        <v>83378</v>
      </c>
      <c r="G66" s="117">
        <v>86194.38</v>
      </c>
      <c r="H66" s="119">
        <f t="shared" si="0"/>
        <v>1.1801784458528399</v>
      </c>
      <c r="I66" s="117">
        <v>578</v>
      </c>
      <c r="J66" s="117">
        <v>83.31</v>
      </c>
      <c r="K66" s="135">
        <f t="shared" si="1"/>
        <v>1.140685347745411E-3</v>
      </c>
      <c r="L66" s="117">
        <f>L60+L65</f>
        <v>7303504</v>
      </c>
    </row>
  </sheetData>
  <mergeCells count="23"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  <mergeCell ref="E11:E12"/>
    <mergeCell ref="B65:C65"/>
    <mergeCell ref="B66:C66"/>
    <mergeCell ref="B33:C33"/>
    <mergeCell ref="B54:C54"/>
    <mergeCell ref="B55:C55"/>
    <mergeCell ref="B59:C59"/>
    <mergeCell ref="B60:C60"/>
  </mergeCells>
  <printOptions horizontalCentered="1" verticalCentered="1"/>
  <pageMargins left="0.92" right="0.71" top="0.75" bottom="0.75" header="0.3" footer="0.3"/>
  <pageSetup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4"/>
  <sheetViews>
    <sheetView view="pageBreakPreview" topLeftCell="B3" zoomScale="75" zoomScaleSheetLayoutView="75" workbookViewId="0">
      <pane xSplit="2" ySplit="8" topLeftCell="D11" activePane="bottomRight" state="frozen"/>
      <selection activeCell="H39" sqref="H39"/>
      <selection pane="topRight" activeCell="H39" sqref="H39"/>
      <selection pane="bottomLeft" activeCell="H39" sqref="H39"/>
      <selection pane="bottomRight" activeCell="B5" sqref="B5:H5"/>
    </sheetView>
  </sheetViews>
  <sheetFormatPr defaultRowHeight="15"/>
  <cols>
    <col min="1" max="1" width="9.140625" style="55" customWidth="1"/>
    <col min="2" max="2" width="5.5703125" style="55" customWidth="1"/>
    <col min="3" max="3" width="24.85546875" bestFit="1" customWidth="1"/>
    <col min="4" max="4" width="15.7109375" customWidth="1"/>
    <col min="5" max="5" width="19.7109375" style="75" customWidth="1"/>
    <col min="6" max="6" width="18.140625" customWidth="1"/>
    <col min="7" max="7" width="12.7109375" style="75" customWidth="1"/>
    <col min="8" max="8" width="18.42578125" style="75" customWidth="1"/>
    <col min="9" max="9" width="15.140625" style="75" customWidth="1"/>
  </cols>
  <sheetData>
    <row r="3" spans="1:9" ht="19.5">
      <c r="C3" s="48"/>
      <c r="D3" s="48"/>
      <c r="E3" s="106"/>
      <c r="F3" s="264" t="s">
        <v>123</v>
      </c>
      <c r="G3" s="264"/>
      <c r="H3" s="264"/>
      <c r="I3" s="112"/>
    </row>
    <row r="4" spans="1:9" ht="19.5">
      <c r="C4" s="48"/>
      <c r="D4" s="48"/>
      <c r="E4" s="107" t="s">
        <v>109</v>
      </c>
      <c r="F4" s="51"/>
      <c r="G4" s="110"/>
      <c r="H4" s="110"/>
      <c r="I4" s="110"/>
    </row>
    <row r="5" spans="1:9" ht="33" customHeight="1">
      <c r="B5" s="275" t="s">
        <v>110</v>
      </c>
      <c r="C5" s="276"/>
      <c r="D5" s="276"/>
      <c r="E5" s="276"/>
      <c r="F5" s="276"/>
      <c r="G5" s="276"/>
      <c r="H5" s="276"/>
      <c r="I5" s="113" t="s">
        <v>115</v>
      </c>
    </row>
    <row r="6" spans="1:9" ht="19.5">
      <c r="C6" s="49"/>
      <c r="D6" s="265"/>
      <c r="E6" s="265"/>
      <c r="F6" s="49"/>
      <c r="G6" s="108"/>
      <c r="H6" s="111"/>
      <c r="I6" s="111"/>
    </row>
    <row r="7" spans="1:9" ht="15.75">
      <c r="C7" s="50"/>
      <c r="D7" s="49"/>
      <c r="E7" s="108"/>
      <c r="F7" s="266"/>
      <c r="G7" s="266"/>
      <c r="H7" s="111"/>
      <c r="I7" s="111"/>
    </row>
    <row r="8" spans="1:9" ht="15.75" customHeight="1">
      <c r="B8" s="162" t="s">
        <v>111</v>
      </c>
      <c r="C8" s="267" t="s">
        <v>4</v>
      </c>
      <c r="D8" s="269" t="s">
        <v>117</v>
      </c>
      <c r="E8" s="270"/>
      <c r="F8" s="269" t="s">
        <v>112</v>
      </c>
      <c r="G8" s="277"/>
      <c r="H8" s="273" t="s">
        <v>113</v>
      </c>
      <c r="I8" s="262" t="s">
        <v>114</v>
      </c>
    </row>
    <row r="9" spans="1:9" ht="25.5" customHeight="1">
      <c r="B9" s="163"/>
      <c r="C9" s="267"/>
      <c r="D9" s="271"/>
      <c r="E9" s="272"/>
      <c r="F9" s="278" t="s">
        <v>115</v>
      </c>
      <c r="G9" s="279"/>
      <c r="H9" s="273"/>
      <c r="I9" s="263"/>
    </row>
    <row r="10" spans="1:9" ht="25.5" customHeight="1">
      <c r="B10" s="163"/>
      <c r="C10" s="268"/>
      <c r="D10" s="52" t="s">
        <v>11</v>
      </c>
      <c r="E10" s="109" t="s">
        <v>12</v>
      </c>
      <c r="F10" s="52" t="s">
        <v>11</v>
      </c>
      <c r="G10" s="109" t="s">
        <v>12</v>
      </c>
      <c r="H10" s="274"/>
      <c r="I10" s="114" t="str">
        <f>I5</f>
        <v>31.03.2019</v>
      </c>
    </row>
    <row r="11" spans="1:9">
      <c r="A11" s="118"/>
      <c r="B11" s="118">
        <v>1</v>
      </c>
      <c r="C11" s="116" t="s">
        <v>13</v>
      </c>
      <c r="D11" s="116">
        <v>55</v>
      </c>
      <c r="E11" s="119">
        <v>2.5299999999999998</v>
      </c>
      <c r="F11" s="116">
        <v>519</v>
      </c>
      <c r="G11" s="119">
        <v>8.35</v>
      </c>
      <c r="H11" s="119">
        <f>G11/I11*100</f>
        <v>0.1621730804339635</v>
      </c>
      <c r="I11" s="119">
        <v>5148.82</v>
      </c>
    </row>
    <row r="12" spans="1:9">
      <c r="A12" s="118"/>
      <c r="B12" s="118">
        <v>2</v>
      </c>
      <c r="C12" s="116" t="s">
        <v>14</v>
      </c>
      <c r="D12" s="116">
        <v>253</v>
      </c>
      <c r="E12" s="119">
        <v>17.2239</v>
      </c>
      <c r="F12" s="116">
        <v>514</v>
      </c>
      <c r="G12" s="119">
        <v>50.143099999999997</v>
      </c>
      <c r="H12" s="119">
        <f t="shared" ref="H12:H64" si="0">G12/I12*100</f>
        <v>4.6602905614689547</v>
      </c>
      <c r="I12" s="119">
        <v>1075.9650999999999</v>
      </c>
    </row>
    <row r="13" spans="1:9">
      <c r="A13" s="118"/>
      <c r="B13" s="118">
        <v>3</v>
      </c>
      <c r="C13" s="116" t="s">
        <v>15</v>
      </c>
      <c r="D13" s="116">
        <v>35</v>
      </c>
      <c r="E13" s="119">
        <v>1.49</v>
      </c>
      <c r="F13" s="116">
        <v>485</v>
      </c>
      <c r="G13" s="119">
        <v>17.309999999999999</v>
      </c>
      <c r="H13" s="119">
        <f t="shared" si="0"/>
        <v>2.4014650185208311</v>
      </c>
      <c r="I13" s="119">
        <v>720.81</v>
      </c>
    </row>
    <row r="14" spans="1:9">
      <c r="A14" s="118"/>
      <c r="B14" s="118">
        <v>4</v>
      </c>
      <c r="C14" s="116" t="s">
        <v>16</v>
      </c>
      <c r="D14" s="116">
        <v>57</v>
      </c>
      <c r="E14" s="119">
        <v>0.87129999999999996</v>
      </c>
      <c r="F14" s="116">
        <v>321</v>
      </c>
      <c r="G14" s="119">
        <v>1.7921</v>
      </c>
      <c r="H14" s="119">
        <f t="shared" si="0"/>
        <v>3.0253462941930404E-2</v>
      </c>
      <c r="I14" s="119">
        <v>5923.6193999999996</v>
      </c>
    </row>
    <row r="15" spans="1:9">
      <c r="A15" s="118"/>
      <c r="B15" s="118">
        <v>5</v>
      </c>
      <c r="C15" s="116" t="s">
        <v>17</v>
      </c>
      <c r="D15" s="116">
        <v>11</v>
      </c>
      <c r="E15" s="119">
        <v>3.4249999999999998</v>
      </c>
      <c r="F15" s="116">
        <v>21</v>
      </c>
      <c r="G15" s="119">
        <v>3.6949999999999998</v>
      </c>
      <c r="H15" s="119">
        <f t="shared" si="0"/>
        <v>1.4147948872873688</v>
      </c>
      <c r="I15" s="119">
        <v>261.16860000000003</v>
      </c>
    </row>
    <row r="16" spans="1:9">
      <c r="A16" s="118"/>
      <c r="B16" s="118">
        <v>6</v>
      </c>
      <c r="C16" s="116" t="s">
        <v>18</v>
      </c>
      <c r="D16" s="116">
        <v>150</v>
      </c>
      <c r="E16" s="119">
        <v>12.067500000000001</v>
      </c>
      <c r="F16" s="116">
        <v>1378</v>
      </c>
      <c r="G16" s="119">
        <v>310.2928</v>
      </c>
      <c r="H16" s="119">
        <f t="shared" si="0"/>
        <v>8.1643409726815808</v>
      </c>
      <c r="I16" s="119">
        <v>3800.5859999999998</v>
      </c>
    </row>
    <row r="17" spans="1:9">
      <c r="A17" s="118"/>
      <c r="B17" s="118">
        <v>7</v>
      </c>
      <c r="C17" s="116" t="s">
        <v>19</v>
      </c>
      <c r="D17" s="116">
        <v>373</v>
      </c>
      <c r="E17" s="119">
        <v>30.71</v>
      </c>
      <c r="F17" s="116">
        <v>1149</v>
      </c>
      <c r="G17" s="119">
        <v>74.9238</v>
      </c>
      <c r="H17" s="119">
        <f t="shared" si="0"/>
        <v>5.7544462978099045</v>
      </c>
      <c r="I17" s="119">
        <v>1302.0157999999999</v>
      </c>
    </row>
    <row r="18" spans="1:9">
      <c r="A18" s="118"/>
      <c r="B18" s="118">
        <v>8</v>
      </c>
      <c r="C18" s="116" t="s">
        <v>20</v>
      </c>
      <c r="D18" s="116">
        <v>48</v>
      </c>
      <c r="E18" s="119">
        <v>2.9447999999999999</v>
      </c>
      <c r="F18" s="116">
        <v>170</v>
      </c>
      <c r="G18" s="119">
        <v>11.203799999999999</v>
      </c>
      <c r="H18" s="119">
        <f t="shared" si="0"/>
        <v>2.8869969439133372</v>
      </c>
      <c r="I18" s="119">
        <v>388.07799999999997</v>
      </c>
    </row>
    <row r="19" spans="1:9">
      <c r="A19" s="118"/>
      <c r="B19" s="118">
        <v>9</v>
      </c>
      <c r="C19" s="116" t="s">
        <v>21</v>
      </c>
      <c r="D19" s="116">
        <v>0</v>
      </c>
      <c r="E19" s="119">
        <v>0</v>
      </c>
      <c r="F19" s="116">
        <v>47</v>
      </c>
      <c r="G19" s="119">
        <v>3.2806999999999999</v>
      </c>
      <c r="H19" s="119">
        <f t="shared" si="0"/>
        <v>5.6128314798973475</v>
      </c>
      <c r="I19" s="119">
        <v>58.45</v>
      </c>
    </row>
    <row r="20" spans="1:9">
      <c r="A20" s="118"/>
      <c r="B20" s="118">
        <v>10</v>
      </c>
      <c r="C20" s="116" t="s">
        <v>22</v>
      </c>
      <c r="D20" s="116">
        <v>76</v>
      </c>
      <c r="E20" s="119">
        <v>6.9023000000000003</v>
      </c>
      <c r="F20" s="116">
        <v>76</v>
      </c>
      <c r="G20" s="119">
        <v>6.9023000000000003</v>
      </c>
      <c r="H20" s="119">
        <f t="shared" si="0"/>
        <v>0.2991801122097717</v>
      </c>
      <c r="I20" s="119">
        <v>2307.0718000000002</v>
      </c>
    </row>
    <row r="21" spans="1:9">
      <c r="A21" s="118"/>
      <c r="B21" s="118">
        <v>11</v>
      </c>
      <c r="C21" s="116" t="s">
        <v>23</v>
      </c>
      <c r="D21" s="116">
        <v>70</v>
      </c>
      <c r="E21" s="119">
        <v>0.98</v>
      </c>
      <c r="F21" s="116">
        <v>212</v>
      </c>
      <c r="G21" s="119">
        <v>3.11</v>
      </c>
      <c r="H21" s="119">
        <f t="shared" si="0"/>
        <v>0.24261763678875975</v>
      </c>
      <c r="I21" s="119">
        <v>1281.8524</v>
      </c>
    </row>
    <row r="22" spans="1:9">
      <c r="A22" s="118"/>
      <c r="B22" s="118">
        <v>12</v>
      </c>
      <c r="C22" s="116" t="s">
        <v>24</v>
      </c>
      <c r="D22" s="116">
        <v>290</v>
      </c>
      <c r="E22" s="119">
        <v>16.549800000000001</v>
      </c>
      <c r="F22" s="116">
        <v>890</v>
      </c>
      <c r="G22" s="119">
        <v>154.41999999999999</v>
      </c>
      <c r="H22" s="119">
        <f t="shared" si="0"/>
        <v>7.8592929038657111</v>
      </c>
      <c r="I22" s="119">
        <v>1964.8078</v>
      </c>
    </row>
    <row r="23" spans="1:9">
      <c r="A23" s="118"/>
      <c r="B23" s="118">
        <v>13</v>
      </c>
      <c r="C23" s="116" t="s">
        <v>25</v>
      </c>
      <c r="D23" s="116">
        <v>377</v>
      </c>
      <c r="E23" s="119">
        <v>27.416799999999999</v>
      </c>
      <c r="F23" s="116">
        <v>1181</v>
      </c>
      <c r="G23" s="119">
        <v>84.551100000000005</v>
      </c>
      <c r="H23" s="119">
        <f t="shared" si="0"/>
        <v>5.6680400507683535</v>
      </c>
      <c r="I23" s="119">
        <v>1491.7166999999999</v>
      </c>
    </row>
    <row r="24" spans="1:9">
      <c r="A24" s="118"/>
      <c r="B24" s="118">
        <v>14</v>
      </c>
      <c r="C24" s="116" t="s">
        <v>26</v>
      </c>
      <c r="D24" s="116">
        <v>4677</v>
      </c>
      <c r="E24" s="119">
        <v>237.25399999999999</v>
      </c>
      <c r="F24" s="116">
        <v>3767</v>
      </c>
      <c r="G24" s="119">
        <v>798.65</v>
      </c>
      <c r="H24" s="119">
        <f t="shared" si="0"/>
        <v>4.9144561269890294</v>
      </c>
      <c r="I24" s="119">
        <v>16251.0353</v>
      </c>
    </row>
    <row r="25" spans="1:9">
      <c r="A25" s="118"/>
      <c r="B25" s="118">
        <v>15</v>
      </c>
      <c r="C25" s="116" t="s">
        <v>27</v>
      </c>
      <c r="D25" s="116">
        <v>96</v>
      </c>
      <c r="E25" s="119">
        <v>5.5</v>
      </c>
      <c r="F25" s="116">
        <v>6638</v>
      </c>
      <c r="G25" s="119">
        <v>431.9</v>
      </c>
      <c r="H25" s="119">
        <f t="shared" si="0"/>
        <v>3.5366852276449396</v>
      </c>
      <c r="I25" s="119">
        <v>12212</v>
      </c>
    </row>
    <row r="26" spans="1:9">
      <c r="A26" s="118"/>
      <c r="B26" s="118">
        <v>16</v>
      </c>
      <c r="C26" s="116" t="s">
        <v>28</v>
      </c>
      <c r="D26" s="116">
        <v>81</v>
      </c>
      <c r="E26" s="119">
        <v>5.3910999999999998</v>
      </c>
      <c r="F26" s="116">
        <v>293</v>
      </c>
      <c r="G26" s="119">
        <v>22.513100000000001</v>
      </c>
      <c r="H26" s="119">
        <f t="shared" si="0"/>
        <v>1.4797049699738811</v>
      </c>
      <c r="I26" s="119">
        <v>1521.4586999999999</v>
      </c>
    </row>
    <row r="27" spans="1:9">
      <c r="A27" s="118"/>
      <c r="B27" s="118">
        <v>17</v>
      </c>
      <c r="C27" s="116" t="s">
        <v>29</v>
      </c>
      <c r="D27" s="116">
        <v>163</v>
      </c>
      <c r="E27" s="119">
        <v>8.2828999999999997</v>
      </c>
      <c r="F27" s="116">
        <v>304</v>
      </c>
      <c r="G27" s="119">
        <v>9.9718</v>
      </c>
      <c r="H27" s="119">
        <f t="shared" si="0"/>
        <v>0.79009612236625382</v>
      </c>
      <c r="I27" s="119">
        <v>1262.0996</v>
      </c>
    </row>
    <row r="28" spans="1:9">
      <c r="A28" s="118"/>
      <c r="B28" s="118">
        <v>18</v>
      </c>
      <c r="C28" s="116" t="s">
        <v>30</v>
      </c>
      <c r="D28" s="116">
        <v>199</v>
      </c>
      <c r="E28" s="119">
        <v>31.465399999999999</v>
      </c>
      <c r="F28" s="116">
        <v>875</v>
      </c>
      <c r="G28" s="119">
        <v>79.617500000000007</v>
      </c>
      <c r="H28" s="119">
        <f t="shared" si="0"/>
        <v>2.727550249634183</v>
      </c>
      <c r="I28" s="119">
        <v>2919.0113000000001</v>
      </c>
    </row>
    <row r="29" spans="1:9">
      <c r="A29" s="118"/>
      <c r="B29" s="118">
        <v>19</v>
      </c>
      <c r="C29" s="116" t="s">
        <v>31</v>
      </c>
      <c r="D29" s="116">
        <v>34</v>
      </c>
      <c r="E29" s="119">
        <v>5.3049999999999997</v>
      </c>
      <c r="F29" s="116">
        <v>32</v>
      </c>
      <c r="G29" s="119">
        <v>3.7911000000000001</v>
      </c>
      <c r="H29" s="119">
        <f t="shared" si="0"/>
        <v>4.6888450235982075</v>
      </c>
      <c r="I29" s="119">
        <v>80.8536</v>
      </c>
    </row>
    <row r="30" spans="1:9">
      <c r="A30" s="118"/>
      <c r="B30" s="118">
        <v>20</v>
      </c>
      <c r="C30" s="116" t="s">
        <v>32</v>
      </c>
      <c r="D30" s="116">
        <v>25</v>
      </c>
      <c r="E30" s="119">
        <v>0.30199999999999999</v>
      </c>
      <c r="F30" s="116">
        <v>380</v>
      </c>
      <c r="G30" s="119">
        <v>31.542000000000002</v>
      </c>
      <c r="H30" s="119">
        <f t="shared" si="0"/>
        <v>13.434310006222663</v>
      </c>
      <c r="I30" s="119">
        <v>234.7869</v>
      </c>
    </row>
    <row r="31" spans="1:9" s="115" customFormat="1">
      <c r="A31" s="117"/>
      <c r="B31" s="138" t="s">
        <v>33</v>
      </c>
      <c r="C31" s="138"/>
      <c r="D31" s="117">
        <f>SUM(D11:D30)</f>
        <v>7070</v>
      </c>
      <c r="E31" s="134">
        <f t="shared" ref="E31:I31" si="1">SUM(E11:E30)</f>
        <v>416.61180000000002</v>
      </c>
      <c r="F31" s="125">
        <f t="shared" si="1"/>
        <v>19252</v>
      </c>
      <c r="G31" s="134">
        <f t="shared" si="1"/>
        <v>2107.9601999999995</v>
      </c>
      <c r="H31" s="119">
        <f t="shared" si="0"/>
        <v>3.5012340172833003</v>
      </c>
      <c r="I31" s="134">
        <f t="shared" si="1"/>
        <v>60206.207000000002</v>
      </c>
    </row>
    <row r="32" spans="1:9">
      <c r="A32" s="118"/>
      <c r="B32" s="118">
        <v>21</v>
      </c>
      <c r="C32" s="116" t="s">
        <v>34</v>
      </c>
      <c r="D32" s="116">
        <v>34</v>
      </c>
      <c r="E32" s="119">
        <v>0.74560000000000004</v>
      </c>
      <c r="F32" s="116">
        <v>37</v>
      </c>
      <c r="G32" s="119">
        <v>1.8682000000000001</v>
      </c>
      <c r="H32" s="119">
        <f t="shared" si="0"/>
        <v>1.6237959729303599</v>
      </c>
      <c r="I32" s="119">
        <v>115.0514</v>
      </c>
    </row>
    <row r="33" spans="1:9">
      <c r="A33" s="118"/>
      <c r="B33" s="118">
        <v>22</v>
      </c>
      <c r="C33" s="116" t="s">
        <v>35</v>
      </c>
      <c r="D33" s="116">
        <v>0</v>
      </c>
      <c r="E33" s="119">
        <v>0</v>
      </c>
      <c r="F33" s="116">
        <v>0</v>
      </c>
      <c r="G33" s="119">
        <v>0</v>
      </c>
      <c r="H33" s="119">
        <f t="shared" si="0"/>
        <v>0</v>
      </c>
      <c r="I33" s="119">
        <v>13.251300000000001</v>
      </c>
    </row>
    <row r="34" spans="1:9">
      <c r="A34" s="118"/>
      <c r="B34" s="118">
        <v>23</v>
      </c>
      <c r="C34" s="116" t="s">
        <v>36</v>
      </c>
      <c r="D34" s="116">
        <v>0</v>
      </c>
      <c r="E34" s="119">
        <v>0</v>
      </c>
      <c r="F34" s="116">
        <v>0</v>
      </c>
      <c r="G34" s="119">
        <v>0</v>
      </c>
      <c r="H34" s="119">
        <f t="shared" si="0"/>
        <v>0</v>
      </c>
      <c r="I34" s="119">
        <v>5.94</v>
      </c>
    </row>
    <row r="35" spans="1:9">
      <c r="A35" s="118"/>
      <c r="B35" s="118">
        <v>24</v>
      </c>
      <c r="C35" s="116" t="s">
        <v>37</v>
      </c>
      <c r="D35" s="116">
        <v>410</v>
      </c>
      <c r="E35" s="119">
        <v>39.258400000000002</v>
      </c>
      <c r="F35" s="116">
        <v>342</v>
      </c>
      <c r="G35" s="119">
        <v>36.252200000000002</v>
      </c>
      <c r="H35" s="119">
        <f t="shared" si="0"/>
        <v>6.3854559238286885</v>
      </c>
      <c r="I35" s="119">
        <v>567.73080000000004</v>
      </c>
    </row>
    <row r="36" spans="1:9">
      <c r="A36" s="118"/>
      <c r="B36" s="118">
        <v>25</v>
      </c>
      <c r="C36" s="116" t="s">
        <v>38</v>
      </c>
      <c r="D36" s="116">
        <v>3064</v>
      </c>
      <c r="E36" s="119">
        <v>54.020200000000003</v>
      </c>
      <c r="F36" s="116">
        <v>5509</v>
      </c>
      <c r="G36" s="119">
        <v>88.945599999999999</v>
      </c>
      <c r="H36" s="119">
        <f t="shared" si="0"/>
        <v>2.6165055629454126</v>
      </c>
      <c r="I36" s="119">
        <v>3399.4041999999999</v>
      </c>
    </row>
    <row r="37" spans="1:9">
      <c r="A37" s="118"/>
      <c r="B37" s="118">
        <v>26</v>
      </c>
      <c r="C37" s="116" t="s">
        <v>39</v>
      </c>
      <c r="D37" s="116">
        <v>67</v>
      </c>
      <c r="E37" s="119">
        <v>10.01</v>
      </c>
      <c r="F37" s="116">
        <v>370</v>
      </c>
      <c r="G37" s="119">
        <v>31.27</v>
      </c>
      <c r="H37" s="119">
        <f t="shared" si="0"/>
        <v>8.3553774215096848</v>
      </c>
      <c r="I37" s="119">
        <v>374.25</v>
      </c>
    </row>
    <row r="38" spans="1:9">
      <c r="A38" s="118"/>
      <c r="B38" s="118">
        <v>27</v>
      </c>
      <c r="C38" s="116" t="s">
        <v>40</v>
      </c>
      <c r="D38" s="116">
        <v>6223</v>
      </c>
      <c r="E38" s="119">
        <v>357.11579999999998</v>
      </c>
      <c r="F38" s="116">
        <v>9245</v>
      </c>
      <c r="G38" s="119">
        <v>956.57500000000005</v>
      </c>
      <c r="H38" s="119">
        <f t="shared" si="0"/>
        <v>42.381340664147054</v>
      </c>
      <c r="I38" s="119">
        <v>2257.0664000000002</v>
      </c>
    </row>
    <row r="39" spans="1:9">
      <c r="A39" s="118"/>
      <c r="B39" s="118">
        <v>28</v>
      </c>
      <c r="C39" s="116" t="s">
        <v>41</v>
      </c>
      <c r="D39" s="116">
        <v>0</v>
      </c>
      <c r="E39" s="119">
        <v>0</v>
      </c>
      <c r="F39" s="116">
        <v>912</v>
      </c>
      <c r="G39" s="119">
        <v>7.07</v>
      </c>
      <c r="H39" s="119">
        <f t="shared" si="0"/>
        <v>1.1665511665511668</v>
      </c>
      <c r="I39" s="119">
        <v>606.05999999999995</v>
      </c>
    </row>
    <row r="40" spans="1:9">
      <c r="A40" s="118"/>
      <c r="B40" s="118">
        <v>29</v>
      </c>
      <c r="C40" s="116" t="s">
        <v>42</v>
      </c>
      <c r="D40" s="116">
        <v>270</v>
      </c>
      <c r="E40" s="119">
        <v>0.29499999999999998</v>
      </c>
      <c r="F40" s="116">
        <v>215</v>
      </c>
      <c r="G40" s="119">
        <v>0.157</v>
      </c>
      <c r="H40" s="119">
        <f t="shared" si="0"/>
        <v>1.679144385026738</v>
      </c>
      <c r="I40" s="119">
        <v>9.35</v>
      </c>
    </row>
    <row r="41" spans="1:9">
      <c r="A41" s="118"/>
      <c r="B41" s="118">
        <v>30</v>
      </c>
      <c r="C41" s="116" t="s">
        <v>43</v>
      </c>
      <c r="D41" s="116">
        <v>12</v>
      </c>
      <c r="E41" s="119">
        <v>1.07</v>
      </c>
      <c r="F41" s="116">
        <v>55</v>
      </c>
      <c r="G41" s="119">
        <v>3.9424000000000001</v>
      </c>
      <c r="H41" s="119">
        <f t="shared" si="0"/>
        <v>2.0092788480895694</v>
      </c>
      <c r="I41" s="119">
        <v>196.2097</v>
      </c>
    </row>
    <row r="42" spans="1:9">
      <c r="A42" s="118"/>
      <c r="B42" s="118">
        <v>31</v>
      </c>
      <c r="C42" s="116" t="s">
        <v>44</v>
      </c>
      <c r="D42" s="116">
        <v>0</v>
      </c>
      <c r="E42" s="119">
        <v>0</v>
      </c>
      <c r="F42" s="116">
        <v>0</v>
      </c>
      <c r="G42" s="119">
        <v>0</v>
      </c>
      <c r="H42" s="119">
        <f t="shared" si="0"/>
        <v>0</v>
      </c>
      <c r="I42" s="119">
        <v>81.078699999999998</v>
      </c>
    </row>
    <row r="43" spans="1:9">
      <c r="A43" s="118"/>
      <c r="B43" s="118">
        <v>32</v>
      </c>
      <c r="C43" s="116" t="s">
        <v>45</v>
      </c>
      <c r="D43" s="116">
        <v>0</v>
      </c>
      <c r="E43" s="119">
        <v>0</v>
      </c>
      <c r="F43" s="116">
        <v>0</v>
      </c>
      <c r="G43" s="119">
        <v>0</v>
      </c>
      <c r="H43" s="119">
        <f t="shared" si="0"/>
        <v>0</v>
      </c>
      <c r="I43" s="119">
        <v>72.959999999999994</v>
      </c>
    </row>
    <row r="44" spans="1:9">
      <c r="A44" s="118"/>
      <c r="B44" s="118">
        <v>33</v>
      </c>
      <c r="C44" s="116" t="s">
        <v>46</v>
      </c>
      <c r="D44" s="116">
        <v>0</v>
      </c>
      <c r="E44" s="119">
        <v>0</v>
      </c>
      <c r="F44" s="116">
        <v>0</v>
      </c>
      <c r="G44" s="119">
        <v>0</v>
      </c>
      <c r="H44" s="119">
        <f t="shared" si="0"/>
        <v>0</v>
      </c>
      <c r="I44" s="119">
        <v>1660.1081999999999</v>
      </c>
    </row>
    <row r="45" spans="1:9">
      <c r="A45" s="118"/>
      <c r="B45" s="118">
        <v>34</v>
      </c>
      <c r="C45" s="116" t="s">
        <v>47</v>
      </c>
      <c r="D45" s="116">
        <v>0</v>
      </c>
      <c r="E45" s="119">
        <v>0</v>
      </c>
      <c r="F45" s="116">
        <v>0</v>
      </c>
      <c r="G45" s="119">
        <v>0</v>
      </c>
      <c r="H45" s="119">
        <f t="shared" si="0"/>
        <v>0</v>
      </c>
      <c r="I45" s="119">
        <v>31.289000000000001</v>
      </c>
    </row>
    <row r="46" spans="1:9">
      <c r="A46" s="118"/>
      <c r="B46" s="118">
        <v>35</v>
      </c>
      <c r="C46" s="116" t="s">
        <v>48</v>
      </c>
      <c r="D46" s="116">
        <v>287</v>
      </c>
      <c r="E46" s="119">
        <v>161.51</v>
      </c>
      <c r="F46" s="116">
        <v>1628</v>
      </c>
      <c r="G46" s="119">
        <v>319.87</v>
      </c>
      <c r="H46" s="119">
        <f t="shared" si="0"/>
        <v>20.459764233310519</v>
      </c>
      <c r="I46" s="119">
        <v>1563.41</v>
      </c>
    </row>
    <row r="47" spans="1:9">
      <c r="A47" s="118"/>
      <c r="B47" s="118">
        <v>36</v>
      </c>
      <c r="C47" s="116" t="s">
        <v>49</v>
      </c>
      <c r="D47" s="116">
        <v>4</v>
      </c>
      <c r="E47" s="119">
        <v>0.03</v>
      </c>
      <c r="F47" s="116">
        <v>13</v>
      </c>
      <c r="G47" s="119">
        <v>0.08</v>
      </c>
      <c r="H47" s="119">
        <f t="shared" si="0"/>
        <v>9.3094700584169243E-3</v>
      </c>
      <c r="I47" s="119">
        <v>859.34</v>
      </c>
    </row>
    <row r="48" spans="1:9">
      <c r="A48" s="118"/>
      <c r="B48" s="118">
        <v>37</v>
      </c>
      <c r="C48" s="116" t="s">
        <v>50</v>
      </c>
      <c r="D48" s="116">
        <v>0</v>
      </c>
      <c r="E48" s="119">
        <v>0</v>
      </c>
      <c r="F48" s="116">
        <v>0</v>
      </c>
      <c r="G48" s="119">
        <v>0</v>
      </c>
      <c r="H48" s="119">
        <f t="shared" si="0"/>
        <v>0</v>
      </c>
      <c r="I48" s="119">
        <v>27.68</v>
      </c>
    </row>
    <row r="49" spans="1:9">
      <c r="A49" s="118"/>
      <c r="B49" s="118">
        <v>38</v>
      </c>
      <c r="C49" s="116" t="s">
        <v>51</v>
      </c>
      <c r="D49" s="116">
        <v>13677</v>
      </c>
      <c r="E49" s="119">
        <v>44.7</v>
      </c>
      <c r="F49" s="116">
        <v>68672</v>
      </c>
      <c r="G49" s="119">
        <v>150.38</v>
      </c>
      <c r="H49" s="119">
        <f t="shared" si="0"/>
        <v>32.402499461322989</v>
      </c>
      <c r="I49" s="119">
        <v>464.1</v>
      </c>
    </row>
    <row r="50" spans="1:9">
      <c r="A50" s="118"/>
      <c r="B50" s="118">
        <v>39</v>
      </c>
      <c r="C50" s="116" t="s">
        <v>52</v>
      </c>
      <c r="D50" s="116">
        <v>4</v>
      </c>
      <c r="E50" s="119">
        <v>0.12</v>
      </c>
      <c r="F50" s="116">
        <v>12</v>
      </c>
      <c r="G50" s="119">
        <v>0.37</v>
      </c>
      <c r="H50" s="119">
        <f t="shared" si="0"/>
        <v>0.46157684630738527</v>
      </c>
      <c r="I50" s="119">
        <v>80.16</v>
      </c>
    </row>
    <row r="51" spans="1:9" s="115" customFormat="1">
      <c r="A51" s="117"/>
      <c r="B51" s="117">
        <v>40</v>
      </c>
      <c r="C51" s="122" t="s">
        <v>53</v>
      </c>
      <c r="D51" s="122">
        <v>0</v>
      </c>
      <c r="E51" s="123">
        <v>0</v>
      </c>
      <c r="F51" s="122">
        <v>0</v>
      </c>
      <c r="G51" s="123">
        <v>0</v>
      </c>
      <c r="H51" s="119">
        <f t="shared" si="0"/>
        <v>0</v>
      </c>
      <c r="I51" s="123">
        <v>0.1903</v>
      </c>
    </row>
    <row r="52" spans="1:9" s="115" customFormat="1">
      <c r="A52" s="117"/>
      <c r="B52" s="138" t="s">
        <v>54</v>
      </c>
      <c r="C52" s="138"/>
      <c r="D52" s="117">
        <f>SUM(D32:D51)</f>
        <v>24052</v>
      </c>
      <c r="E52" s="134">
        <f t="shared" ref="E52:I52" si="2">SUM(E32:E51)</f>
        <v>668.875</v>
      </c>
      <c r="F52" s="125">
        <f t="shared" si="2"/>
        <v>87010</v>
      </c>
      <c r="G52" s="134">
        <f t="shared" si="2"/>
        <v>1596.7803999999996</v>
      </c>
      <c r="H52" s="119">
        <f t="shared" si="0"/>
        <v>12.893242672570754</v>
      </c>
      <c r="I52" s="125">
        <f t="shared" si="2"/>
        <v>12384.630000000003</v>
      </c>
    </row>
    <row r="53" spans="1:9" s="115" customFormat="1">
      <c r="A53" s="117"/>
      <c r="B53" s="138" t="s">
        <v>55</v>
      </c>
      <c r="C53" s="138"/>
      <c r="D53" s="117">
        <f>D31+D52</f>
        <v>31122</v>
      </c>
      <c r="E53" s="134">
        <f t="shared" ref="E53:I53" si="3">E31+E52</f>
        <v>1085.4868000000001</v>
      </c>
      <c r="F53" s="125">
        <f t="shared" si="3"/>
        <v>106262</v>
      </c>
      <c r="G53" s="134">
        <f t="shared" si="3"/>
        <v>3704.7405999999992</v>
      </c>
      <c r="H53" s="119">
        <f t="shared" si="0"/>
        <v>5.103592620098869</v>
      </c>
      <c r="I53" s="134">
        <f t="shared" si="3"/>
        <v>72590.837</v>
      </c>
    </row>
    <row r="54" spans="1:9">
      <c r="A54" s="118"/>
      <c r="B54" s="118">
        <v>41</v>
      </c>
      <c r="C54" s="116" t="s">
        <v>56</v>
      </c>
      <c r="D54" s="116">
        <v>0</v>
      </c>
      <c r="E54" s="119">
        <v>0</v>
      </c>
      <c r="F54" s="116">
        <v>0</v>
      </c>
      <c r="G54" s="119">
        <v>0</v>
      </c>
      <c r="H54" s="119">
        <v>0</v>
      </c>
      <c r="I54" s="119">
        <v>0</v>
      </c>
    </row>
    <row r="55" spans="1:9">
      <c r="A55" s="118"/>
      <c r="B55" s="118">
        <v>42</v>
      </c>
      <c r="C55" s="116" t="s">
        <v>57</v>
      </c>
      <c r="D55" s="116">
        <v>0</v>
      </c>
      <c r="E55" s="119">
        <v>0</v>
      </c>
      <c r="F55" s="116">
        <v>0</v>
      </c>
      <c r="G55" s="119">
        <v>0</v>
      </c>
      <c r="H55" s="119">
        <f t="shared" si="0"/>
        <v>0</v>
      </c>
      <c r="I55" s="119">
        <v>189.69</v>
      </c>
    </row>
    <row r="56" spans="1:9">
      <c r="A56" s="118"/>
      <c r="B56" s="118">
        <v>43</v>
      </c>
      <c r="C56" s="116" t="s">
        <v>58</v>
      </c>
      <c r="D56" s="116">
        <v>0</v>
      </c>
      <c r="E56" s="119">
        <v>0</v>
      </c>
      <c r="F56" s="116">
        <v>0</v>
      </c>
      <c r="G56" s="119">
        <v>0</v>
      </c>
      <c r="H56" s="119">
        <f t="shared" si="0"/>
        <v>0</v>
      </c>
      <c r="I56" s="119">
        <v>5.4897</v>
      </c>
    </row>
    <row r="57" spans="1:9" s="115" customFormat="1">
      <c r="A57" s="117"/>
      <c r="B57" s="138" t="s">
        <v>59</v>
      </c>
      <c r="C57" s="138"/>
      <c r="D57" s="117">
        <f>SUM(D54:D56)</f>
        <v>0</v>
      </c>
      <c r="E57" s="125">
        <f t="shared" ref="E57:I57" si="4">SUM(E54:E56)</f>
        <v>0</v>
      </c>
      <c r="F57" s="125">
        <f t="shared" si="4"/>
        <v>0</v>
      </c>
      <c r="G57" s="125">
        <f t="shared" si="4"/>
        <v>0</v>
      </c>
      <c r="H57" s="119">
        <f t="shared" si="0"/>
        <v>0</v>
      </c>
      <c r="I57" s="134">
        <f t="shared" si="4"/>
        <v>195.1797</v>
      </c>
    </row>
    <row r="58" spans="1:9" s="115" customFormat="1">
      <c r="A58" s="117"/>
      <c r="B58" s="138" t="s">
        <v>60</v>
      </c>
      <c r="C58" s="138"/>
      <c r="D58" s="117">
        <f>D53+D57</f>
        <v>31122</v>
      </c>
      <c r="E58" s="134">
        <f t="shared" ref="E58:I58" si="5">E53+E57</f>
        <v>1085.4868000000001</v>
      </c>
      <c r="F58" s="125">
        <f t="shared" si="5"/>
        <v>106262</v>
      </c>
      <c r="G58" s="134">
        <f t="shared" si="5"/>
        <v>3704.7405999999992</v>
      </c>
      <c r="H58" s="119">
        <f t="shared" si="0"/>
        <v>5.0899070562821436</v>
      </c>
      <c r="I58" s="134">
        <f t="shared" si="5"/>
        <v>72786.016699999993</v>
      </c>
    </row>
    <row r="59" spans="1:9">
      <c r="A59" s="118"/>
      <c r="B59" s="118">
        <v>44</v>
      </c>
      <c r="C59" s="116" t="s">
        <v>61</v>
      </c>
      <c r="D59" s="116">
        <v>8</v>
      </c>
      <c r="E59" s="119">
        <v>0.13</v>
      </c>
      <c r="F59" s="116">
        <v>32</v>
      </c>
      <c r="G59" s="119">
        <v>0.68269999999999997</v>
      </c>
      <c r="H59" s="119">
        <f t="shared" si="0"/>
        <v>0.53974608927196344</v>
      </c>
      <c r="I59" s="119">
        <v>126.4854</v>
      </c>
    </row>
    <row r="60" spans="1:9">
      <c r="A60" s="118"/>
      <c r="B60" s="118">
        <v>45</v>
      </c>
      <c r="C60" s="116" t="s">
        <v>62</v>
      </c>
      <c r="D60" s="116">
        <v>0</v>
      </c>
      <c r="E60" s="119">
        <v>0</v>
      </c>
      <c r="F60" s="116">
        <v>0</v>
      </c>
      <c r="G60" s="119">
        <v>0</v>
      </c>
      <c r="H60" s="119">
        <f t="shared" si="0"/>
        <v>0</v>
      </c>
      <c r="I60" s="119">
        <v>6.6180000000000003</v>
      </c>
    </row>
    <row r="61" spans="1:9">
      <c r="A61" s="118"/>
      <c r="B61" s="118">
        <v>46</v>
      </c>
      <c r="C61" s="116" t="s">
        <v>63</v>
      </c>
      <c r="D61" s="116">
        <v>0</v>
      </c>
      <c r="E61" s="119">
        <v>0</v>
      </c>
      <c r="F61" s="116">
        <v>0</v>
      </c>
      <c r="G61" s="119">
        <v>0</v>
      </c>
      <c r="H61" s="119">
        <f t="shared" si="0"/>
        <v>0</v>
      </c>
      <c r="I61" s="119">
        <v>2.8506999999999998</v>
      </c>
    </row>
    <row r="62" spans="1:9" s="115" customFormat="1">
      <c r="A62" s="117"/>
      <c r="B62" s="117">
        <v>47</v>
      </c>
      <c r="C62" s="122" t="s">
        <v>64</v>
      </c>
      <c r="D62" s="122">
        <v>132</v>
      </c>
      <c r="E62" s="123">
        <v>4.4724000000000004</v>
      </c>
      <c r="F62" s="122">
        <v>672</v>
      </c>
      <c r="G62" s="123">
        <v>14.8924</v>
      </c>
      <c r="H62" s="119">
        <f t="shared" si="0"/>
        <v>13.1710492335667</v>
      </c>
      <c r="I62" s="123">
        <v>113.0692</v>
      </c>
    </row>
    <row r="63" spans="1:9" s="115" customFormat="1">
      <c r="A63" s="117"/>
      <c r="B63" s="138" t="s">
        <v>65</v>
      </c>
      <c r="C63" s="138"/>
      <c r="D63" s="117">
        <f>SUM(D59:D62)</f>
        <v>140</v>
      </c>
      <c r="E63" s="134">
        <f t="shared" ref="E63:I63" si="6">SUM(E59:E62)</f>
        <v>4.6024000000000003</v>
      </c>
      <c r="F63" s="125">
        <f t="shared" si="6"/>
        <v>704</v>
      </c>
      <c r="G63" s="134">
        <f t="shared" si="6"/>
        <v>15.575100000000001</v>
      </c>
      <c r="H63" s="119">
        <f t="shared" si="0"/>
        <v>6.2544749828630506</v>
      </c>
      <c r="I63" s="134">
        <f t="shared" si="6"/>
        <v>249.02329999999998</v>
      </c>
    </row>
    <row r="64" spans="1:9" s="115" customFormat="1">
      <c r="A64" s="117"/>
      <c r="B64" s="138" t="s">
        <v>66</v>
      </c>
      <c r="C64" s="138"/>
      <c r="D64" s="117">
        <f>D58+D63</f>
        <v>31262</v>
      </c>
      <c r="E64" s="134">
        <f t="shared" ref="E64:I64" si="7">E58+E63</f>
        <v>1090.0892000000001</v>
      </c>
      <c r="F64" s="125">
        <f t="shared" si="7"/>
        <v>106966</v>
      </c>
      <c r="G64" s="134">
        <f t="shared" si="7"/>
        <v>3720.3156999999992</v>
      </c>
      <c r="H64" s="119">
        <f t="shared" si="0"/>
        <v>5.0938778153609547</v>
      </c>
      <c r="I64" s="134">
        <f t="shared" si="7"/>
        <v>73035.039999999994</v>
      </c>
    </row>
  </sheetData>
  <mergeCells count="18"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  <mergeCell ref="B63:C63"/>
    <mergeCell ref="B64:C64"/>
    <mergeCell ref="B31:C31"/>
    <mergeCell ref="B52:C52"/>
    <mergeCell ref="B53:C53"/>
    <mergeCell ref="B57:C57"/>
    <mergeCell ref="B58:C58"/>
  </mergeCells>
  <pageMargins left="0.73" right="0.63" top="0.77" bottom="0.47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2020-06-04T10:54:47Z</dcterms:modified>
</cp:coreProperties>
</file>